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15" windowWidth="17835" windowHeight="8955"/>
  </bookViews>
  <sheets>
    <sheet name="Impact Analysis - Option 1" sheetId="1" r:id="rId1"/>
    <sheet name="Sheet15" sheetId="15" r:id="rId2"/>
  </sheets>
  <externalReferences>
    <externalReference r:id="rId3"/>
  </externalReferences>
  <definedNames>
    <definedName name="_Order1" hidden="1">255</definedName>
    <definedName name="COL_OFFSET">[1]Revenue!$B$6</definedName>
    <definedName name="COL_OFFSET2">[1]Revenue!$B$9</definedName>
    <definedName name="Schedule" localSheetId="0">#REF!</definedName>
    <definedName name="Schedule">#REF!</definedName>
    <definedName name="xcx" localSheetId="0">#REF!</definedName>
    <definedName name="xcx">#REF!</definedName>
  </definedNames>
  <calcPr calcId="125725"/>
</workbook>
</file>

<file path=xl/calcChain.xml><?xml version="1.0" encoding="utf-8"?>
<calcChain xmlns="http://schemas.openxmlformats.org/spreadsheetml/2006/main">
  <c r="K179" i="1"/>
  <c r="J179"/>
  <c r="I179"/>
  <c r="H179"/>
  <c r="K166"/>
  <c r="J166"/>
  <c r="I166"/>
  <c r="H166"/>
  <c r="K153"/>
  <c r="J153"/>
  <c r="I153"/>
  <c r="H153"/>
  <c r="K140"/>
  <c r="J140"/>
  <c r="I140"/>
  <c r="H140"/>
  <c r="K127"/>
  <c r="J127"/>
  <c r="I127"/>
  <c r="H127"/>
  <c r="K114"/>
  <c r="J114"/>
  <c r="I114"/>
  <c r="H114"/>
  <c r="K101"/>
  <c r="J101"/>
  <c r="I101"/>
  <c r="H101"/>
  <c r="K88"/>
  <c r="J88"/>
  <c r="I88"/>
  <c r="H88"/>
  <c r="K75"/>
  <c r="J75"/>
  <c r="I75"/>
  <c r="H75"/>
  <c r="K62"/>
  <c r="J62"/>
  <c r="I62"/>
  <c r="H62"/>
  <c r="K49"/>
  <c r="J49"/>
  <c r="I49"/>
  <c r="I184" s="1"/>
  <c r="H49"/>
  <c r="K36"/>
  <c r="J36"/>
  <c r="I36"/>
  <c r="H36"/>
  <c r="K23"/>
  <c r="J23"/>
  <c r="I23"/>
  <c r="H23"/>
  <c r="K10"/>
  <c r="J10"/>
  <c r="I10"/>
  <c r="H10"/>
  <c r="K184" l="1"/>
  <c r="J184"/>
  <c r="H184"/>
  <c r="H183"/>
  <c r="I182"/>
  <c r="I183"/>
  <c r="J182"/>
  <c r="J183"/>
  <c r="H182"/>
  <c r="K182"/>
  <c r="K183"/>
</calcChain>
</file>

<file path=xl/sharedStrings.xml><?xml version="1.0" encoding="utf-8"?>
<sst xmlns="http://schemas.openxmlformats.org/spreadsheetml/2006/main" count="335" uniqueCount="45">
  <si>
    <t xml:space="preserve">Current LDNO Discount </t>
  </si>
  <si>
    <t>Source: separate price control disaggregation model.</t>
  </si>
  <si>
    <t>LDNO LV: LV user</t>
  </si>
  <si>
    <t>LDNO HV: LV user</t>
  </si>
  <si>
    <t>LDNO HV: LV sub user</t>
  </si>
  <si>
    <t>LDNO HV: HV user</t>
  </si>
  <si>
    <t>LDNO discount</t>
  </si>
  <si>
    <t>LDNO Discount under DCP118 Option 1</t>
  </si>
  <si>
    <t>Change In LDNO Discount Option 1</t>
  </si>
  <si>
    <t xml:space="preserve">ENWL - Current LDNO Discount </t>
  </si>
  <si>
    <t xml:space="preserve">NPG - NE - Current LDNO Discount </t>
  </si>
  <si>
    <t xml:space="preserve">NPG - Yorkshire - Current LDNO Discount </t>
  </si>
  <si>
    <t>UKPN - SPN</t>
  </si>
  <si>
    <t xml:space="preserve">UKPN - SPN - Current LDNO Discount </t>
  </si>
  <si>
    <t xml:space="preserve">UKPN - LPN - Current LDNO Discount </t>
  </si>
  <si>
    <t xml:space="preserve">UKPN - EPN - Current LDNO Discount </t>
  </si>
  <si>
    <t xml:space="preserve">Scottish Power - Manweb - Current LDNO Discount </t>
  </si>
  <si>
    <t xml:space="preserve">Scottish Power - Distribution - Current LDNO Discount </t>
  </si>
  <si>
    <t xml:space="preserve">SSE - Southern - Current LDNO Discount </t>
  </si>
  <si>
    <t xml:space="preserve">SSE - Hydro - Current LDNO Discount </t>
  </si>
  <si>
    <t xml:space="preserve">WPD - SWEB - Current LDNO Discount </t>
  </si>
  <si>
    <t xml:space="preserve">WPD - SWAE - Current LDNO Discount </t>
  </si>
  <si>
    <t xml:space="preserve">WPD - MIDE - Current LDNO Discount </t>
  </si>
  <si>
    <t xml:space="preserve">WPD - EMEB - Current LDNO Discount </t>
  </si>
  <si>
    <t xml:space="preserve">ENWL </t>
  </si>
  <si>
    <t>WPD - SWEB</t>
  </si>
  <si>
    <t>Current LDNO Discount</t>
  </si>
  <si>
    <t xml:space="preserve">WPD - SWAE  </t>
  </si>
  <si>
    <t xml:space="preserve">WPD - MIDE </t>
  </si>
  <si>
    <t xml:space="preserve">WPD - EMEB </t>
  </si>
  <si>
    <t xml:space="preserve">SSE - Hydro </t>
  </si>
  <si>
    <t xml:space="preserve">SSE - Southern </t>
  </si>
  <si>
    <t>Scottish Power - Distribution</t>
  </si>
  <si>
    <t>Scottish Power - Manweb</t>
  </si>
  <si>
    <t xml:space="preserve">UKPN - EPN </t>
  </si>
  <si>
    <t xml:space="preserve">UKPN - LPN </t>
  </si>
  <si>
    <t xml:space="preserve">NPG - Yorkshire </t>
  </si>
  <si>
    <t xml:space="preserve">NPG - NE </t>
  </si>
  <si>
    <t>DNO</t>
  </si>
  <si>
    <t>DNO/IDNO Boundary Connection Level</t>
  </si>
  <si>
    <t>Change in discount</t>
  </si>
  <si>
    <t>Average change across all 14 DNO areas</t>
  </si>
  <si>
    <t>Maximum change across all 14 DNO areas</t>
  </si>
  <si>
    <t>Minimum change across all 14 DNO areas</t>
  </si>
  <si>
    <t>Change is expressed in percentage points difference from the current LDNO percentage discounts.  A postive number represents an increase in the LDNO discount.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</si>
</sst>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??0.0%_);[Red]\(??0.0%\);"/>
    <numFmt numFmtId="165" formatCode="0.00000000000%"/>
    <numFmt numFmtId="167" formatCode="_(??0.00%_);[Red]\(??0.000%\);"/>
  </numFmts>
  <fonts count="4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44">
    <xf numFmtId="0" fontId="0" fillId="0" borderId="0" xfId="0"/>
    <xf numFmtId="0" fontId="3" fillId="7" borderId="2" xfId="0" applyFont="1" applyFill="1" applyBorder="1"/>
    <xf numFmtId="0" fontId="2" fillId="7" borderId="3" xfId="0" applyFont="1" applyFill="1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3" fillId="2" borderId="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164" fontId="0" fillId="3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/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vertical="center" wrapText="1"/>
    </xf>
    <xf numFmtId="164" fontId="0" fillId="3" borderId="8" xfId="1" applyNumberFormat="1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3" fillId="2" borderId="8" xfId="1" applyFont="1" applyFill="1" applyBorder="1" applyAlignment="1">
      <alignment vertical="center" wrapText="1"/>
    </xf>
    <xf numFmtId="164" fontId="0" fillId="4" borderId="8" xfId="1" applyNumberFormat="1" applyFont="1" applyFill="1" applyBorder="1" applyAlignment="1" applyProtection="1">
      <alignment horizontal="center" vertical="center"/>
      <protection locked="0"/>
    </xf>
    <xf numFmtId="164" fontId="0" fillId="4" borderId="9" xfId="1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/>
    <xf numFmtId="164" fontId="0" fillId="3" borderId="8" xfId="0" applyNumberFormat="1" applyFill="1" applyBorder="1" applyAlignment="1" applyProtection="1">
      <alignment horizontal="center" vertical="center"/>
      <protection locked="0"/>
    </xf>
    <xf numFmtId="164" fontId="2" fillId="4" borderId="8" xfId="1" applyNumberFormat="1" applyFont="1" applyFill="1" applyBorder="1" applyAlignment="1" applyProtection="1">
      <alignment horizontal="center" vertical="center"/>
      <protection locked="0"/>
    </xf>
    <xf numFmtId="164" fontId="2" fillId="4" borderId="9" xfId="1" applyNumberFormat="1" applyFont="1" applyFill="1" applyBorder="1" applyAlignment="1" applyProtection="1">
      <alignment horizontal="center" vertical="center"/>
      <protection locked="0"/>
    </xf>
    <xf numFmtId="164" fontId="1" fillId="4" borderId="8" xfId="1" applyNumberFormat="1" applyFont="1" applyFill="1" applyBorder="1" applyAlignment="1" applyProtection="1">
      <alignment horizontal="center" vertical="center"/>
      <protection locked="0"/>
    </xf>
    <xf numFmtId="164" fontId="1" fillId="4" borderId="9" xfId="1" applyNumberFormat="1" applyFont="1" applyFill="1" applyBorder="1" applyAlignment="1" applyProtection="1">
      <alignment horizontal="center" vertical="center"/>
      <protection locked="0"/>
    </xf>
    <xf numFmtId="167" fontId="0" fillId="4" borderId="8" xfId="1" applyNumberFormat="1" applyFont="1" applyFill="1" applyBorder="1" applyAlignment="1" applyProtection="1">
      <alignment horizontal="center" vertical="center"/>
      <protection locked="0"/>
    </xf>
    <xf numFmtId="167" fontId="0" fillId="4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3" fillId="7" borderId="10" xfId="0" applyFont="1" applyFill="1" applyBorder="1" applyAlignment="1">
      <alignment horizontal="center" vertical="center" wrapText="1"/>
    </xf>
    <xf numFmtId="0" fontId="3" fillId="6" borderId="11" xfId="0" applyFont="1" applyFill="1" applyBorder="1"/>
    <xf numFmtId="0" fontId="3" fillId="6" borderId="1" xfId="0" applyFont="1" applyFill="1" applyBorder="1"/>
    <xf numFmtId="0" fontId="0" fillId="0" borderId="12" xfId="0" applyBorder="1"/>
    <xf numFmtId="0" fontId="0" fillId="0" borderId="13" xfId="0" applyBorder="1"/>
    <xf numFmtId="0" fontId="3" fillId="2" borderId="14" xfId="1" applyFont="1" applyFill="1" applyBorder="1" applyAlignment="1">
      <alignment horizontal="center" vertical="center" wrapText="1"/>
    </xf>
    <xf numFmtId="164" fontId="0" fillId="0" borderId="14" xfId="0" applyNumberFormat="1" applyBorder="1"/>
    <xf numFmtId="0" fontId="3" fillId="2" borderId="14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16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10" fontId="0" fillId="3" borderId="0" xfId="1" applyNumberFormat="1" applyFont="1" applyFill="1" applyAlignment="1" applyProtection="1">
      <alignment horizontal="center" vertical="center"/>
      <protection locked="0"/>
    </xf>
    <xf numFmtId="164" fontId="0" fillId="3" borderId="0" xfId="1" applyNumberFormat="1" applyFont="1" applyFill="1" applyAlignment="1" applyProtection="1">
      <alignment horizontal="center" vertical="center"/>
      <protection locked="0"/>
    </xf>
    <xf numFmtId="10" fontId="2" fillId="5" borderId="0" xfId="2" applyNumberFormat="1" applyFont="1" applyFill="1" applyAlignment="1" applyProtection="1">
      <alignment horizontal="center"/>
      <protection locked="0"/>
    </xf>
    <xf numFmtId="10" fontId="2" fillId="5" borderId="0" xfId="0" applyNumberFormat="1" applyFont="1" applyFill="1" applyAlignment="1" applyProtection="1">
      <alignment horizontal="center"/>
      <protection locked="0"/>
    </xf>
  </cellXfs>
  <cellStyles count="7">
    <cellStyle name="=C:\WINNT\SYSTEM32\COMMAND.COM" xfId="1"/>
    <cellStyle name="=C:\WINNT\SYSTEM32\COMMAND.COM 2" xfId="3"/>
    <cellStyle name="Comma 2" xfId="4"/>
    <cellStyle name="Normal" xfId="0" builtinId="0"/>
    <cellStyle name="Normal 2" xfId="5"/>
    <cellStyle name="Normal 3" xfId="6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4PG04FI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4"/>
  <sheetViews>
    <sheetView tabSelected="1" topLeftCell="B167" workbookViewId="0">
      <selection activeCell="H182" sqref="H182:K182"/>
    </sheetView>
  </sheetViews>
  <sheetFormatPr defaultRowHeight="12.75"/>
  <cols>
    <col min="1" max="1" width="14.140625" customWidth="1"/>
    <col min="2" max="2" width="18.85546875" customWidth="1"/>
    <col min="3" max="5" width="15.7109375" customWidth="1"/>
    <col min="6" max="6" width="8.140625" customWidth="1"/>
    <col min="7" max="7" width="26" customWidth="1"/>
    <col min="8" max="11" width="15.7109375" customWidth="1"/>
    <col min="12" max="12" width="26.4257812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27" customHeight="1">
      <c r="A1" s="1" t="s">
        <v>9</v>
      </c>
      <c r="B1" s="2"/>
      <c r="C1" s="3"/>
      <c r="D1" s="3"/>
      <c r="E1" s="3"/>
      <c r="F1" s="3"/>
      <c r="G1" s="3"/>
      <c r="H1" s="3"/>
      <c r="I1" s="3"/>
      <c r="J1" s="3"/>
      <c r="K1" s="4"/>
    </row>
    <row r="2" spans="1:11">
      <c r="A2" s="8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25.5">
      <c r="A3" s="8"/>
      <c r="B3" s="9" t="s">
        <v>2</v>
      </c>
      <c r="C3" s="9" t="s">
        <v>3</v>
      </c>
      <c r="D3" s="9" t="s">
        <v>4</v>
      </c>
      <c r="E3" s="9" t="s">
        <v>5</v>
      </c>
      <c r="F3" s="6"/>
      <c r="G3" s="6"/>
      <c r="H3" s="6"/>
      <c r="I3" s="6"/>
      <c r="J3" s="6"/>
      <c r="K3" s="7"/>
    </row>
    <row r="4" spans="1:11" ht="25.5">
      <c r="A4" s="10" t="s">
        <v>6</v>
      </c>
      <c r="B4" s="11">
        <v>0.32548614019019362</v>
      </c>
      <c r="C4" s="11">
        <v>0.55942243182419649</v>
      </c>
      <c r="D4" s="11">
        <v>0.32728389327883994</v>
      </c>
      <c r="E4" s="11">
        <v>0.21401622180639568</v>
      </c>
      <c r="F4" s="6"/>
      <c r="G4" s="6"/>
      <c r="H4" s="6"/>
      <c r="I4" s="6"/>
      <c r="J4" s="6"/>
      <c r="K4" s="7"/>
    </row>
    <row r="5" spans="1:11">
      <c r="A5" s="8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>
      <c r="A6" s="8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>
      <c r="A7" s="5" t="s">
        <v>7</v>
      </c>
      <c r="B7" s="6"/>
      <c r="C7" s="6"/>
      <c r="D7" s="6"/>
      <c r="E7" s="6"/>
      <c r="F7" s="6"/>
      <c r="G7" s="12" t="s">
        <v>8</v>
      </c>
      <c r="H7" s="6"/>
      <c r="I7" s="6"/>
      <c r="J7" s="6"/>
      <c r="K7" s="7"/>
    </row>
    <row r="8" spans="1:11">
      <c r="A8" s="8" t="s">
        <v>1</v>
      </c>
      <c r="B8" s="6"/>
      <c r="C8" s="6"/>
      <c r="D8" s="6"/>
      <c r="E8" s="6"/>
      <c r="F8" s="6"/>
      <c r="G8" s="6" t="s">
        <v>1</v>
      </c>
      <c r="H8" s="6"/>
      <c r="I8" s="6"/>
      <c r="J8" s="6"/>
      <c r="K8" s="7"/>
    </row>
    <row r="9" spans="1:11" ht="25.5">
      <c r="A9" s="8"/>
      <c r="B9" s="9" t="s">
        <v>2</v>
      </c>
      <c r="C9" s="9" t="s">
        <v>3</v>
      </c>
      <c r="D9" s="9" t="s">
        <v>4</v>
      </c>
      <c r="E9" s="9" t="s">
        <v>5</v>
      </c>
      <c r="F9" s="6"/>
      <c r="G9" s="6"/>
      <c r="H9" s="9" t="s">
        <v>2</v>
      </c>
      <c r="I9" s="9" t="s">
        <v>3</v>
      </c>
      <c r="J9" s="9" t="s">
        <v>4</v>
      </c>
      <c r="K9" s="13" t="s">
        <v>5</v>
      </c>
    </row>
    <row r="10" spans="1:11" ht="26.25" thickBot="1">
      <c r="A10" s="14" t="s">
        <v>6</v>
      </c>
      <c r="B10" s="21">
        <v>0.33417635325405609</v>
      </c>
      <c r="C10" s="21">
        <v>0.56959147766400708</v>
      </c>
      <c r="D10" s="21">
        <v>0.3333535161394483</v>
      </c>
      <c r="E10" s="21">
        <v>0.21866805097160291</v>
      </c>
      <c r="F10" s="16"/>
      <c r="G10" s="17" t="s">
        <v>6</v>
      </c>
      <c r="H10" s="18">
        <f>B10-$B$4</f>
        <v>8.6902130638624731E-3</v>
      </c>
      <c r="I10" s="18">
        <f>C10-$C$4</f>
        <v>1.0169045839810598E-2</v>
      </c>
      <c r="J10" s="18">
        <f>D10-$D$4</f>
        <v>6.0696228606083591E-3</v>
      </c>
      <c r="K10" s="19">
        <f>E10-$E$4</f>
        <v>4.651829165207233E-3</v>
      </c>
    </row>
    <row r="12" spans="1:11" ht="13.5" thickBot="1"/>
    <row r="13" spans="1:11">
      <c r="A13" s="1" t="s">
        <v>10</v>
      </c>
      <c r="B13" s="2"/>
      <c r="C13" s="3"/>
      <c r="D13" s="3"/>
      <c r="E13" s="3"/>
      <c r="F13" s="3"/>
      <c r="G13" s="3"/>
      <c r="H13" s="3"/>
      <c r="I13" s="3"/>
      <c r="J13" s="3"/>
      <c r="K13" s="4"/>
    </row>
    <row r="14" spans="1:11">
      <c r="A14" s="5" t="s">
        <v>0</v>
      </c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>
      <c r="A15" s="8" t="s">
        <v>1</v>
      </c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25.5">
      <c r="A16" s="8"/>
      <c r="B16" s="9" t="s">
        <v>2</v>
      </c>
      <c r="C16" s="9" t="s">
        <v>3</v>
      </c>
      <c r="D16" s="9" t="s">
        <v>4</v>
      </c>
      <c r="E16" s="9" t="s">
        <v>5</v>
      </c>
      <c r="F16" s="6"/>
      <c r="G16" s="6"/>
      <c r="H16" s="6"/>
      <c r="I16" s="6"/>
      <c r="J16" s="6"/>
      <c r="K16" s="7"/>
    </row>
    <row r="17" spans="1:11" ht="25.5">
      <c r="A17" s="10" t="s">
        <v>6</v>
      </c>
      <c r="B17" s="11">
        <v>0.34870139954352875</v>
      </c>
      <c r="C17" s="11">
        <v>0.63190457072539286</v>
      </c>
      <c r="D17" s="11">
        <v>0.40433923031532265</v>
      </c>
      <c r="E17" s="11">
        <v>0.27962408938902328</v>
      </c>
      <c r="F17" s="6"/>
      <c r="G17" s="6"/>
      <c r="H17" s="6"/>
      <c r="I17" s="6"/>
      <c r="J17" s="6"/>
      <c r="K17" s="7"/>
    </row>
    <row r="18" spans="1:11">
      <c r="A18" s="8"/>
      <c r="B18" s="20"/>
      <c r="C18" s="20"/>
      <c r="D18" s="20"/>
      <c r="E18" s="20"/>
      <c r="F18" s="6"/>
      <c r="G18" s="6"/>
      <c r="H18" s="6"/>
      <c r="I18" s="6"/>
      <c r="J18" s="6"/>
      <c r="K18" s="7"/>
    </row>
    <row r="19" spans="1:11">
      <c r="A19" s="8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>
      <c r="A20" s="5" t="s">
        <v>7</v>
      </c>
      <c r="B20" s="6"/>
      <c r="C20" s="6"/>
      <c r="D20" s="6"/>
      <c r="E20" s="6"/>
      <c r="F20" s="6"/>
      <c r="G20" s="12" t="s">
        <v>8</v>
      </c>
      <c r="H20" s="6"/>
      <c r="I20" s="6"/>
      <c r="J20" s="6"/>
      <c r="K20" s="7"/>
    </row>
    <row r="21" spans="1:11">
      <c r="A21" s="8" t="s">
        <v>1</v>
      </c>
      <c r="B21" s="6"/>
      <c r="C21" s="6"/>
      <c r="D21" s="6"/>
      <c r="E21" s="6"/>
      <c r="F21" s="6"/>
      <c r="G21" s="6" t="s">
        <v>1</v>
      </c>
      <c r="H21" s="6"/>
      <c r="I21" s="6"/>
      <c r="J21" s="6"/>
      <c r="K21" s="7"/>
    </row>
    <row r="22" spans="1:11" ht="25.5">
      <c r="A22" s="8"/>
      <c r="B22" s="9" t="s">
        <v>2</v>
      </c>
      <c r="C22" s="9" t="s">
        <v>3</v>
      </c>
      <c r="D22" s="9" t="s">
        <v>4</v>
      </c>
      <c r="E22" s="9" t="s">
        <v>5</v>
      </c>
      <c r="F22" s="6"/>
      <c r="G22" s="6"/>
      <c r="H22" s="9" t="s">
        <v>2</v>
      </c>
      <c r="I22" s="9" t="s">
        <v>3</v>
      </c>
      <c r="J22" s="9" t="s">
        <v>4</v>
      </c>
      <c r="K22" s="13" t="s">
        <v>5</v>
      </c>
    </row>
    <row r="23" spans="1:11" ht="26.25" thickBot="1">
      <c r="A23" s="14" t="s">
        <v>6</v>
      </c>
      <c r="B23" s="15">
        <v>0.35789011409178284</v>
      </c>
      <c r="C23" s="15">
        <v>0.64400698711283166</v>
      </c>
      <c r="D23" s="15">
        <v>0.4139995510732391</v>
      </c>
      <c r="E23" s="15">
        <v>0.28774413252671516</v>
      </c>
      <c r="F23" s="16"/>
      <c r="G23" s="17" t="s">
        <v>6</v>
      </c>
      <c r="H23" s="18">
        <f>B23-$B$17</f>
        <v>9.1887145482540955E-3</v>
      </c>
      <c r="I23" s="18">
        <f>C23-$C$17</f>
        <v>1.2102416387438808E-2</v>
      </c>
      <c r="J23" s="18">
        <f>D23-$D$17</f>
        <v>9.6603207579164518E-3</v>
      </c>
      <c r="K23" s="18">
        <f>E23-$E$17</f>
        <v>8.1200431376918791E-3</v>
      </c>
    </row>
    <row r="25" spans="1:11" ht="13.5" thickBot="1"/>
    <row r="26" spans="1:11">
      <c r="A26" s="1" t="s">
        <v>11</v>
      </c>
      <c r="B26" s="2"/>
      <c r="C26" s="2"/>
      <c r="D26" s="3"/>
      <c r="E26" s="3"/>
      <c r="F26" s="3"/>
      <c r="G26" s="3"/>
      <c r="H26" s="3"/>
      <c r="I26" s="3"/>
      <c r="J26" s="3"/>
      <c r="K26" s="4"/>
    </row>
    <row r="27" spans="1:11">
      <c r="A27" s="5" t="s">
        <v>0</v>
      </c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>
      <c r="A28" s="8" t="s">
        <v>1</v>
      </c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25.5">
      <c r="A29" s="8"/>
      <c r="B29" s="9" t="s">
        <v>2</v>
      </c>
      <c r="C29" s="9" t="s">
        <v>3</v>
      </c>
      <c r="D29" s="9" t="s">
        <v>4</v>
      </c>
      <c r="E29" s="9" t="s">
        <v>5</v>
      </c>
      <c r="F29" s="6"/>
      <c r="G29" s="6"/>
      <c r="H29" s="6"/>
      <c r="I29" s="6"/>
      <c r="J29" s="6"/>
      <c r="K29" s="7"/>
    </row>
    <row r="30" spans="1:11" ht="25.5">
      <c r="A30" s="10" t="s">
        <v>6</v>
      </c>
      <c r="B30" s="11">
        <v>0.36112815654080732</v>
      </c>
      <c r="C30" s="11">
        <v>0.61886195395323162</v>
      </c>
      <c r="D30" s="11">
        <v>0.38848352141458498</v>
      </c>
      <c r="E30" s="11">
        <v>0.24811668478885732</v>
      </c>
      <c r="F30" s="6"/>
      <c r="G30" s="6"/>
      <c r="H30" s="6"/>
      <c r="I30" s="6"/>
      <c r="J30" s="6"/>
      <c r="K30" s="7"/>
    </row>
    <row r="31" spans="1:11">
      <c r="A31" s="8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>
      <c r="A32" s="8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>
      <c r="A33" s="5" t="s">
        <v>7</v>
      </c>
      <c r="B33" s="6"/>
      <c r="C33" s="6"/>
      <c r="D33" s="6"/>
      <c r="E33" s="6"/>
      <c r="F33" s="6"/>
      <c r="G33" s="12" t="s">
        <v>8</v>
      </c>
      <c r="H33" s="6"/>
      <c r="I33" s="6"/>
      <c r="J33" s="6"/>
      <c r="K33" s="7"/>
    </row>
    <row r="34" spans="1:11">
      <c r="A34" s="8" t="s">
        <v>1</v>
      </c>
      <c r="B34" s="6"/>
      <c r="C34" s="6"/>
      <c r="D34" s="6"/>
      <c r="E34" s="6"/>
      <c r="F34" s="6"/>
      <c r="G34" s="6" t="s">
        <v>1</v>
      </c>
      <c r="H34" s="6"/>
      <c r="I34" s="6"/>
      <c r="J34" s="6"/>
      <c r="K34" s="7"/>
    </row>
    <row r="35" spans="1:11" ht="25.5">
      <c r="A35" s="8"/>
      <c r="B35" s="9" t="s">
        <v>2</v>
      </c>
      <c r="C35" s="9" t="s">
        <v>3</v>
      </c>
      <c r="D35" s="9" t="s">
        <v>4</v>
      </c>
      <c r="E35" s="9" t="s">
        <v>5</v>
      </c>
      <c r="F35" s="6"/>
      <c r="G35" s="6"/>
      <c r="H35" s="9" t="s">
        <v>2</v>
      </c>
      <c r="I35" s="9" t="s">
        <v>3</v>
      </c>
      <c r="J35" s="9" t="s">
        <v>4</v>
      </c>
      <c r="K35" s="13" t="s">
        <v>5</v>
      </c>
    </row>
    <row r="36" spans="1:11" ht="26.25" thickBot="1">
      <c r="A36" s="14" t="s">
        <v>6</v>
      </c>
      <c r="B36" s="15">
        <v>0.37031098713343358</v>
      </c>
      <c r="C36" s="15">
        <v>0.63016710572206214</v>
      </c>
      <c r="D36" s="15">
        <v>0.39726939564822755</v>
      </c>
      <c r="E36" s="15">
        <v>0.25505207689858395</v>
      </c>
      <c r="F36" s="16"/>
      <c r="G36" s="17" t="s">
        <v>6</v>
      </c>
      <c r="H36" s="18">
        <f>B36-$B$30</f>
        <v>9.1828305926262566E-3</v>
      </c>
      <c r="I36" s="18">
        <f>C36-$C$30</f>
        <v>1.1305151768830513E-2</v>
      </c>
      <c r="J36" s="18">
        <f>D36-$D$30</f>
        <v>8.7858742336425766E-3</v>
      </c>
      <c r="K36" s="19">
        <f>E36-$E$30</f>
        <v>6.9353921097266291E-3</v>
      </c>
    </row>
    <row r="38" spans="1:11" ht="13.5" thickBot="1"/>
    <row r="39" spans="1:11">
      <c r="A39" s="1" t="s">
        <v>13</v>
      </c>
      <c r="B39" s="2"/>
      <c r="C39" s="2"/>
      <c r="D39" s="3"/>
      <c r="E39" s="3"/>
      <c r="F39" s="3"/>
      <c r="G39" s="3"/>
      <c r="H39" s="3"/>
      <c r="I39" s="3"/>
      <c r="J39" s="3"/>
      <c r="K39" s="4"/>
    </row>
    <row r="40" spans="1:11">
      <c r="A40" s="5" t="s">
        <v>0</v>
      </c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>
      <c r="A41" s="8" t="s">
        <v>1</v>
      </c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25.5">
      <c r="A42" s="8"/>
      <c r="B42" s="9" t="s">
        <v>2</v>
      </c>
      <c r="C42" s="9" t="s">
        <v>3</v>
      </c>
      <c r="D42" s="9" t="s">
        <v>4</v>
      </c>
      <c r="E42" s="9" t="s">
        <v>5</v>
      </c>
      <c r="F42" s="6"/>
      <c r="G42" s="6"/>
      <c r="H42" s="6"/>
      <c r="I42" s="6"/>
      <c r="J42" s="6"/>
      <c r="K42" s="7"/>
    </row>
    <row r="43" spans="1:11" ht="25.5">
      <c r="A43" s="10" t="s">
        <v>6</v>
      </c>
      <c r="B43" s="40">
        <v>0.2929243548048851</v>
      </c>
      <c r="C43" s="41">
        <v>0.52620131455209829</v>
      </c>
      <c r="D43" s="41">
        <v>0.30947864066048369</v>
      </c>
      <c r="E43" s="41">
        <v>0.23266835385390375</v>
      </c>
      <c r="F43" s="6"/>
      <c r="G43" s="6"/>
      <c r="H43" s="6"/>
      <c r="I43" s="6"/>
      <c r="J43" s="6"/>
      <c r="K43" s="7"/>
    </row>
    <row r="44" spans="1:11">
      <c r="A44" s="8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>
      <c r="A45" s="8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>
      <c r="A46" s="5" t="s">
        <v>7</v>
      </c>
      <c r="B46" s="6"/>
      <c r="C46" s="6"/>
      <c r="D46" s="6"/>
      <c r="E46" s="6"/>
      <c r="F46" s="6"/>
      <c r="G46" s="12" t="s">
        <v>8</v>
      </c>
      <c r="H46" s="6"/>
      <c r="I46" s="6"/>
      <c r="J46" s="6"/>
      <c r="K46" s="7"/>
    </row>
    <row r="47" spans="1:11">
      <c r="A47" s="8" t="s">
        <v>1</v>
      </c>
      <c r="B47" s="6"/>
      <c r="C47" s="6"/>
      <c r="D47" s="6"/>
      <c r="E47" s="6"/>
      <c r="F47" s="6"/>
      <c r="G47" s="6" t="s">
        <v>1</v>
      </c>
      <c r="H47" s="6"/>
      <c r="I47" s="6"/>
      <c r="J47" s="6"/>
      <c r="K47" s="7"/>
    </row>
    <row r="48" spans="1:11" ht="25.5">
      <c r="A48" s="8"/>
      <c r="B48" s="9" t="s">
        <v>2</v>
      </c>
      <c r="C48" s="9" t="s">
        <v>3</v>
      </c>
      <c r="D48" s="9" t="s">
        <v>4</v>
      </c>
      <c r="E48" s="9" t="s">
        <v>5</v>
      </c>
      <c r="F48" s="6"/>
      <c r="G48" s="6"/>
      <c r="H48" s="9" t="s">
        <v>2</v>
      </c>
      <c r="I48" s="9" t="s">
        <v>3</v>
      </c>
      <c r="J48" s="9" t="s">
        <v>4</v>
      </c>
      <c r="K48" s="13" t="s">
        <v>5</v>
      </c>
    </row>
    <row r="49" spans="1:11" ht="26.25" thickBot="1">
      <c r="A49" s="14" t="s">
        <v>6</v>
      </c>
      <c r="B49" s="40">
        <v>0.2929243548048851</v>
      </c>
      <c r="C49" s="41">
        <v>0.52620131455209829</v>
      </c>
      <c r="D49" s="41">
        <v>0.30947864066048369</v>
      </c>
      <c r="E49" s="41">
        <v>0.23266835385390375</v>
      </c>
      <c r="F49" s="16"/>
      <c r="G49" s="17" t="s">
        <v>6</v>
      </c>
      <c r="H49" s="22">
        <f>B49-$B$43</f>
        <v>0</v>
      </c>
      <c r="I49" s="22">
        <f>C49-$C$43</f>
        <v>0</v>
      </c>
      <c r="J49" s="22">
        <f>D49-$D$43</f>
        <v>0</v>
      </c>
      <c r="K49" s="23">
        <f>E49-$E$43</f>
        <v>0</v>
      </c>
    </row>
    <row r="51" spans="1:11" ht="13.5" thickBot="1"/>
    <row r="52" spans="1:11">
      <c r="A52" s="1" t="s">
        <v>14</v>
      </c>
      <c r="B52" s="2"/>
      <c r="C52" s="2"/>
      <c r="D52" s="3"/>
      <c r="E52" s="3"/>
      <c r="F52" s="3"/>
      <c r="G52" s="3"/>
      <c r="H52" s="3"/>
      <c r="I52" s="3"/>
      <c r="J52" s="3"/>
      <c r="K52" s="4"/>
    </row>
    <row r="53" spans="1:11">
      <c r="A53" s="5" t="s">
        <v>0</v>
      </c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>
      <c r="A54" s="8" t="s">
        <v>1</v>
      </c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25.5">
      <c r="A55" s="8"/>
      <c r="B55" s="9" t="s">
        <v>2</v>
      </c>
      <c r="C55" s="9" t="s">
        <v>3</v>
      </c>
      <c r="D55" s="9" t="s">
        <v>4</v>
      </c>
      <c r="E55" s="9" t="s">
        <v>5</v>
      </c>
      <c r="F55" s="6"/>
      <c r="G55" s="6"/>
      <c r="H55" s="6"/>
      <c r="I55" s="6"/>
      <c r="J55" s="6"/>
      <c r="K55" s="7"/>
    </row>
    <row r="56" spans="1:11" ht="25.5">
      <c r="A56" s="10" t="s">
        <v>6</v>
      </c>
      <c r="B56" s="40">
        <v>0.2334508476965037</v>
      </c>
      <c r="C56" s="40">
        <v>0.45234789454644853</v>
      </c>
      <c r="D56" s="40">
        <v>0.25382381662317222</v>
      </c>
      <c r="E56" s="40">
        <v>0.16714704407786066</v>
      </c>
      <c r="F56" s="6"/>
      <c r="G56" s="6"/>
      <c r="H56" s="6"/>
      <c r="I56" s="6"/>
      <c r="J56" s="6"/>
      <c r="K56" s="7"/>
    </row>
    <row r="57" spans="1:11">
      <c r="A57" s="8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>
      <c r="A58" s="8"/>
      <c r="B58" s="6"/>
      <c r="C58" s="6"/>
      <c r="D58" s="6"/>
      <c r="E58" s="6"/>
      <c r="F58" s="6"/>
      <c r="G58" s="6"/>
      <c r="H58" s="6"/>
      <c r="I58" s="6"/>
      <c r="J58" s="6"/>
      <c r="K58" s="7"/>
    </row>
    <row r="59" spans="1:11">
      <c r="A59" s="5" t="s">
        <v>7</v>
      </c>
      <c r="B59" s="6"/>
      <c r="C59" s="6"/>
      <c r="D59" s="6"/>
      <c r="E59" s="6"/>
      <c r="F59" s="6"/>
      <c r="G59" s="12" t="s">
        <v>8</v>
      </c>
      <c r="H59" s="6"/>
      <c r="I59" s="6"/>
      <c r="J59" s="6"/>
      <c r="K59" s="7"/>
    </row>
    <row r="60" spans="1:11">
      <c r="A60" s="8" t="s">
        <v>1</v>
      </c>
      <c r="B60" s="6"/>
      <c r="C60" s="6"/>
      <c r="D60" s="6"/>
      <c r="E60" s="6"/>
      <c r="F60" s="6"/>
      <c r="G60" s="6" t="s">
        <v>1</v>
      </c>
      <c r="H60" s="6"/>
      <c r="I60" s="6"/>
      <c r="J60" s="6"/>
      <c r="K60" s="7"/>
    </row>
    <row r="61" spans="1:11" ht="25.5">
      <c r="A61" s="8"/>
      <c r="B61" s="9" t="s">
        <v>2</v>
      </c>
      <c r="C61" s="9" t="s">
        <v>3</v>
      </c>
      <c r="D61" s="9" t="s">
        <v>4</v>
      </c>
      <c r="E61" s="9" t="s">
        <v>5</v>
      </c>
      <c r="F61" s="6"/>
      <c r="G61" s="6"/>
      <c r="H61" s="9" t="s">
        <v>2</v>
      </c>
      <c r="I61" s="9" t="s">
        <v>3</v>
      </c>
      <c r="J61" s="9" t="s">
        <v>4</v>
      </c>
      <c r="K61" s="13" t="s">
        <v>5</v>
      </c>
    </row>
    <row r="62" spans="1:11" ht="26.25" thickBot="1">
      <c r="A62" s="14" t="s">
        <v>6</v>
      </c>
      <c r="B62" s="40">
        <v>0.23350055042984491</v>
      </c>
      <c r="C62" s="40">
        <v>0.45241641115581577</v>
      </c>
      <c r="D62" s="40">
        <v>0.25385891015139522</v>
      </c>
      <c r="E62" s="40">
        <v>0.16717283858816415</v>
      </c>
      <c r="F62" s="16"/>
      <c r="G62" s="17" t="s">
        <v>6</v>
      </c>
      <c r="H62" s="24">
        <f>B62-$B$56</f>
        <v>4.9702733341205896E-5</v>
      </c>
      <c r="I62" s="24">
        <f>C62-$C$56</f>
        <v>6.8516609367241799E-5</v>
      </c>
      <c r="J62" s="24">
        <f>D62-$D$56</f>
        <v>3.5093528223006931E-5</v>
      </c>
      <c r="K62" s="25">
        <f>E62-$E$56</f>
        <v>2.579451030348956E-5</v>
      </c>
    </row>
    <row r="64" spans="1:11" ht="13.5" thickBot="1"/>
    <row r="65" spans="1:11">
      <c r="A65" s="1" t="s">
        <v>15</v>
      </c>
      <c r="B65" s="2"/>
      <c r="C65" s="2"/>
      <c r="D65" s="3"/>
      <c r="E65" s="3"/>
      <c r="F65" s="3"/>
      <c r="G65" s="3"/>
      <c r="H65" s="3"/>
      <c r="I65" s="3"/>
      <c r="J65" s="3"/>
      <c r="K65" s="4"/>
    </row>
    <row r="66" spans="1:11">
      <c r="A66" s="5" t="s">
        <v>0</v>
      </c>
      <c r="B66" s="6"/>
      <c r="C66" s="6"/>
      <c r="D66" s="6"/>
      <c r="E66" s="6"/>
      <c r="F66" s="6"/>
      <c r="G66" s="6"/>
      <c r="H66" s="6"/>
      <c r="I66" s="6"/>
      <c r="J66" s="6"/>
      <c r="K66" s="7"/>
    </row>
    <row r="67" spans="1:11">
      <c r="A67" s="8" t="s">
        <v>1</v>
      </c>
      <c r="B67" s="6"/>
      <c r="C67" s="6"/>
      <c r="D67" s="6"/>
      <c r="E67" s="6"/>
      <c r="F67" s="6"/>
      <c r="G67" s="6"/>
      <c r="H67" s="6"/>
      <c r="I67" s="6"/>
      <c r="J67" s="6"/>
      <c r="K67" s="7"/>
    </row>
    <row r="68" spans="1:11" ht="25.5">
      <c r="A68" s="8"/>
      <c r="B68" s="9" t="s">
        <v>2</v>
      </c>
      <c r="C68" s="9" t="s">
        <v>3</v>
      </c>
      <c r="D68" s="9" t="s">
        <v>4</v>
      </c>
      <c r="E68" s="9" t="s">
        <v>5</v>
      </c>
      <c r="F68" s="6"/>
      <c r="G68" s="6"/>
      <c r="H68" s="6"/>
      <c r="I68" s="6"/>
      <c r="J68" s="6"/>
      <c r="K68" s="7"/>
    </row>
    <row r="69" spans="1:11" ht="25.5">
      <c r="A69" s="10" t="s">
        <v>6</v>
      </c>
      <c r="B69" s="40">
        <v>0.29154030755801497</v>
      </c>
      <c r="C69" s="40">
        <v>0.49490973980161784</v>
      </c>
      <c r="D69" s="40">
        <v>0.26366785460926973</v>
      </c>
      <c r="E69" s="40">
        <v>0.18048021817291063</v>
      </c>
      <c r="F69" s="6"/>
      <c r="G69" s="6"/>
      <c r="H69" s="6"/>
      <c r="I69" s="6"/>
      <c r="J69" s="6"/>
      <c r="K69" s="7"/>
    </row>
    <row r="70" spans="1:11">
      <c r="A70" s="8"/>
      <c r="B70" s="6"/>
      <c r="C70" s="6"/>
      <c r="D70" s="6"/>
      <c r="E70" s="6"/>
      <c r="F70" s="6"/>
      <c r="G70" s="6"/>
      <c r="H70" s="6"/>
      <c r="I70" s="6"/>
      <c r="J70" s="6"/>
      <c r="K70" s="7"/>
    </row>
    <row r="71" spans="1:11">
      <c r="A71" s="8"/>
      <c r="B71" s="6"/>
      <c r="C71" s="6"/>
      <c r="D71" s="6"/>
      <c r="E71" s="6"/>
      <c r="F71" s="6"/>
      <c r="G71" s="6"/>
      <c r="H71" s="6"/>
      <c r="I71" s="6"/>
      <c r="J71" s="6"/>
      <c r="K71" s="7"/>
    </row>
    <row r="72" spans="1:11">
      <c r="A72" s="5" t="s">
        <v>7</v>
      </c>
      <c r="B72" s="6"/>
      <c r="C72" s="6"/>
      <c r="D72" s="6"/>
      <c r="E72" s="6"/>
      <c r="F72" s="6"/>
      <c r="G72" s="12" t="s">
        <v>8</v>
      </c>
      <c r="H72" s="6"/>
      <c r="I72" s="6"/>
      <c r="J72" s="6"/>
      <c r="K72" s="7"/>
    </row>
    <row r="73" spans="1:11">
      <c r="A73" s="8" t="s">
        <v>1</v>
      </c>
      <c r="B73" s="6"/>
      <c r="C73" s="6"/>
      <c r="D73" s="6"/>
      <c r="E73" s="6"/>
      <c r="F73" s="6"/>
      <c r="G73" s="6" t="s">
        <v>1</v>
      </c>
      <c r="H73" s="6"/>
      <c r="I73" s="6"/>
      <c r="J73" s="6"/>
      <c r="K73" s="7"/>
    </row>
    <row r="74" spans="1:11" ht="25.5">
      <c r="A74" s="8"/>
      <c r="B74" s="9" t="s">
        <v>2</v>
      </c>
      <c r="C74" s="9" t="s">
        <v>3</v>
      </c>
      <c r="D74" s="9" t="s">
        <v>4</v>
      </c>
      <c r="E74" s="9" t="s">
        <v>5</v>
      </c>
      <c r="F74" s="6"/>
      <c r="G74" s="6"/>
      <c r="H74" s="9" t="s">
        <v>2</v>
      </c>
      <c r="I74" s="9" t="s">
        <v>3</v>
      </c>
      <c r="J74" s="9" t="s">
        <v>4</v>
      </c>
      <c r="K74" s="13" t="s">
        <v>5</v>
      </c>
    </row>
    <row r="75" spans="1:11" ht="26.25" thickBot="1">
      <c r="A75" s="14" t="s">
        <v>6</v>
      </c>
      <c r="B75" s="42">
        <v>0.29179652756004254</v>
      </c>
      <c r="C75" s="43">
        <v>0.4952202249586275</v>
      </c>
      <c r="D75" s="43">
        <v>0.2638241355198726</v>
      </c>
      <c r="E75" s="43">
        <v>0.18059928564085123</v>
      </c>
      <c r="F75" s="16"/>
      <c r="G75" s="17" t="s">
        <v>6</v>
      </c>
      <c r="H75" s="18">
        <f>B75-$B$69</f>
        <v>2.56220002027574E-4</v>
      </c>
      <c r="I75" s="18">
        <f>C75-$C$69</f>
        <v>3.1048515700965451E-4</v>
      </c>
      <c r="J75" s="18">
        <f>D75-$D$69</f>
        <v>1.5628091060287952E-4</v>
      </c>
      <c r="K75" s="19">
        <f>E75-$E$69</f>
        <v>1.1906746794060341E-4</v>
      </c>
    </row>
    <row r="77" spans="1:11" ht="13.5" thickBot="1"/>
    <row r="78" spans="1:11">
      <c r="A78" s="1" t="s">
        <v>16</v>
      </c>
      <c r="B78" s="2"/>
      <c r="C78" s="2"/>
      <c r="D78" s="3"/>
      <c r="E78" s="3"/>
      <c r="F78" s="3"/>
      <c r="G78" s="3"/>
      <c r="H78" s="3"/>
      <c r="I78" s="3"/>
      <c r="J78" s="3"/>
      <c r="K78" s="4"/>
    </row>
    <row r="79" spans="1:11">
      <c r="A79" s="5" t="s">
        <v>0</v>
      </c>
      <c r="B79" s="6"/>
      <c r="C79" s="6"/>
      <c r="D79" s="6"/>
      <c r="E79" s="6"/>
      <c r="F79" s="6"/>
      <c r="G79" s="6"/>
      <c r="H79" s="6"/>
      <c r="I79" s="6"/>
      <c r="J79" s="6"/>
      <c r="K79" s="7"/>
    </row>
    <row r="80" spans="1:11">
      <c r="A80" s="8" t="s">
        <v>1</v>
      </c>
      <c r="B80" s="6"/>
      <c r="C80" s="6"/>
      <c r="D80" s="6"/>
      <c r="E80" s="6"/>
      <c r="F80" s="6"/>
      <c r="G80" s="6"/>
      <c r="H80" s="6"/>
      <c r="I80" s="6"/>
      <c r="J80" s="6"/>
      <c r="K80" s="7"/>
    </row>
    <row r="81" spans="1:11" ht="25.5">
      <c r="A81" s="8"/>
      <c r="B81" s="9" t="s">
        <v>2</v>
      </c>
      <c r="C81" s="9" t="s">
        <v>3</v>
      </c>
      <c r="D81" s="9" t="s">
        <v>4</v>
      </c>
      <c r="E81" s="9" t="s">
        <v>5</v>
      </c>
      <c r="F81" s="6"/>
      <c r="G81" s="6"/>
      <c r="H81" s="6"/>
      <c r="I81" s="6"/>
      <c r="J81" s="6"/>
      <c r="K81" s="7"/>
    </row>
    <row r="82" spans="1:11" ht="25.5">
      <c r="A82" s="10" t="s">
        <v>6</v>
      </c>
      <c r="B82" s="11">
        <v>0.31933471168872218</v>
      </c>
      <c r="C82" s="11">
        <v>0.59377118995059119</v>
      </c>
      <c r="D82" s="11">
        <v>0.37157083969761884</v>
      </c>
      <c r="E82" s="11">
        <v>0.29858528213028795</v>
      </c>
      <c r="F82" s="6"/>
      <c r="G82" s="6"/>
      <c r="H82" s="6"/>
      <c r="I82" s="6"/>
      <c r="J82" s="6"/>
      <c r="K82" s="7"/>
    </row>
    <row r="83" spans="1:11">
      <c r="A83" s="8"/>
      <c r="B83" s="6"/>
      <c r="C83" s="6"/>
      <c r="D83" s="6"/>
      <c r="E83" s="6"/>
      <c r="F83" s="6"/>
      <c r="G83" s="6"/>
      <c r="H83" s="6"/>
      <c r="I83" s="6"/>
      <c r="J83" s="6"/>
      <c r="K83" s="7"/>
    </row>
    <row r="84" spans="1:11">
      <c r="A84" s="8"/>
      <c r="B84" s="6"/>
      <c r="C84" s="6"/>
      <c r="D84" s="6"/>
      <c r="E84" s="6"/>
      <c r="F84" s="6"/>
      <c r="G84" s="6"/>
      <c r="H84" s="6"/>
      <c r="I84" s="6"/>
      <c r="J84" s="6"/>
      <c r="K84" s="7"/>
    </row>
    <row r="85" spans="1:11">
      <c r="A85" s="5" t="s">
        <v>7</v>
      </c>
      <c r="B85" s="6"/>
      <c r="C85" s="6"/>
      <c r="D85" s="6"/>
      <c r="E85" s="6"/>
      <c r="F85" s="6"/>
      <c r="G85" s="12" t="s">
        <v>8</v>
      </c>
      <c r="H85" s="6"/>
      <c r="I85" s="6"/>
      <c r="J85" s="6"/>
      <c r="K85" s="7"/>
    </row>
    <row r="86" spans="1:11">
      <c r="A86" s="8" t="s">
        <v>1</v>
      </c>
      <c r="B86" s="6"/>
      <c r="C86" s="6"/>
      <c r="D86" s="6"/>
      <c r="E86" s="6"/>
      <c r="F86" s="6"/>
      <c r="G86" s="6" t="s">
        <v>1</v>
      </c>
      <c r="H86" s="6"/>
      <c r="I86" s="6"/>
      <c r="J86" s="6"/>
      <c r="K86" s="7"/>
    </row>
    <row r="87" spans="1:11" ht="25.5">
      <c r="A87" s="8"/>
      <c r="B87" s="9" t="s">
        <v>2</v>
      </c>
      <c r="C87" s="9" t="s">
        <v>3</v>
      </c>
      <c r="D87" s="9" t="s">
        <v>4</v>
      </c>
      <c r="E87" s="9" t="s">
        <v>5</v>
      </c>
      <c r="F87" s="6"/>
      <c r="G87" s="6"/>
      <c r="H87" s="9" t="s">
        <v>2</v>
      </c>
      <c r="I87" s="9" t="s">
        <v>3</v>
      </c>
      <c r="J87" s="9" t="s">
        <v>4</v>
      </c>
      <c r="K87" s="13" t="s">
        <v>5</v>
      </c>
    </row>
    <row r="88" spans="1:11" ht="26.25" thickBot="1">
      <c r="A88" s="14" t="s">
        <v>6</v>
      </c>
      <c r="B88" s="15">
        <v>0.34098208937561048</v>
      </c>
      <c r="C88" s="15">
        <v>0.62144377737052525</v>
      </c>
      <c r="D88" s="15">
        <v>0.39131234031304685</v>
      </c>
      <c r="E88" s="15">
        <v>0.3164014209783329</v>
      </c>
      <c r="F88" s="16"/>
      <c r="G88" s="17" t="s">
        <v>6</v>
      </c>
      <c r="H88" s="26">
        <f>B88-$B$82</f>
        <v>2.1647377686888292E-2</v>
      </c>
      <c r="I88" s="26">
        <f>C88-$C$82</f>
        <v>2.7672587419934058E-2</v>
      </c>
      <c r="J88" s="26">
        <f>D88-$D$82</f>
        <v>1.9741500615428009E-2</v>
      </c>
      <c r="K88" s="27">
        <f>E88-$E$82</f>
        <v>1.7816138848044949E-2</v>
      </c>
    </row>
    <row r="90" spans="1:11" ht="13.5" thickBot="1"/>
    <row r="91" spans="1:11">
      <c r="A91" s="1" t="s">
        <v>17</v>
      </c>
      <c r="B91" s="2"/>
      <c r="C91" s="2"/>
      <c r="D91" s="3"/>
      <c r="E91" s="3"/>
      <c r="F91" s="3"/>
      <c r="G91" s="3"/>
      <c r="H91" s="3"/>
      <c r="I91" s="3"/>
      <c r="J91" s="3"/>
      <c r="K91" s="4"/>
    </row>
    <row r="92" spans="1:11">
      <c r="A92" s="5" t="s">
        <v>0</v>
      </c>
      <c r="B92" s="6"/>
      <c r="C92" s="6"/>
      <c r="D92" s="6"/>
      <c r="E92" s="6"/>
      <c r="F92" s="6"/>
      <c r="G92" s="6"/>
      <c r="H92" s="6"/>
      <c r="I92" s="6"/>
      <c r="J92" s="6"/>
      <c r="K92" s="7"/>
    </row>
    <row r="93" spans="1:11">
      <c r="A93" s="8" t="s">
        <v>1</v>
      </c>
      <c r="B93" s="6"/>
      <c r="C93" s="6"/>
      <c r="D93" s="6"/>
      <c r="E93" s="6"/>
      <c r="F93" s="6"/>
      <c r="G93" s="6"/>
      <c r="H93" s="6"/>
      <c r="I93" s="6"/>
      <c r="J93" s="6"/>
      <c r="K93" s="7"/>
    </row>
    <row r="94" spans="1:11" ht="25.5">
      <c r="A94" s="8"/>
      <c r="B94" s="9" t="s">
        <v>2</v>
      </c>
      <c r="C94" s="9" t="s">
        <v>3</v>
      </c>
      <c r="D94" s="9" t="s">
        <v>4</v>
      </c>
      <c r="E94" s="9" t="s">
        <v>5</v>
      </c>
      <c r="F94" s="6"/>
      <c r="G94" s="6"/>
      <c r="H94" s="6"/>
      <c r="I94" s="6"/>
      <c r="J94" s="6"/>
      <c r="K94" s="7"/>
    </row>
    <row r="95" spans="1:11" ht="25.5">
      <c r="A95" s="10" t="s">
        <v>6</v>
      </c>
      <c r="B95" s="11">
        <v>0.33519203790511504</v>
      </c>
      <c r="C95" s="11">
        <v>0.65709742912576319</v>
      </c>
      <c r="D95" s="11">
        <v>0.45752968829828256</v>
      </c>
      <c r="E95" s="11">
        <v>0.38440350191829653</v>
      </c>
      <c r="F95" s="6"/>
      <c r="G95" s="6"/>
      <c r="H95" s="6"/>
      <c r="I95" s="6"/>
      <c r="J95" s="6"/>
      <c r="K95" s="7"/>
    </row>
    <row r="96" spans="1:11">
      <c r="A96" s="8"/>
      <c r="B96" s="6"/>
      <c r="C96" s="6"/>
      <c r="D96" s="6"/>
      <c r="E96" s="6"/>
      <c r="F96" s="6"/>
      <c r="G96" s="6"/>
      <c r="H96" s="6"/>
      <c r="I96" s="6"/>
      <c r="J96" s="6"/>
      <c r="K96" s="7"/>
    </row>
    <row r="97" spans="1:11">
      <c r="A97" s="8"/>
      <c r="B97" s="6"/>
      <c r="C97" s="6"/>
      <c r="D97" s="6"/>
      <c r="E97" s="6"/>
      <c r="F97" s="6"/>
      <c r="G97" s="6"/>
      <c r="H97" s="6"/>
      <c r="I97" s="6"/>
      <c r="J97" s="6"/>
      <c r="K97" s="7"/>
    </row>
    <row r="98" spans="1:11">
      <c r="A98" s="5" t="s">
        <v>7</v>
      </c>
      <c r="B98" s="6"/>
      <c r="C98" s="6"/>
      <c r="D98" s="6"/>
      <c r="E98" s="6"/>
      <c r="F98" s="6"/>
      <c r="G98" s="12" t="s">
        <v>8</v>
      </c>
      <c r="H98" s="6"/>
      <c r="I98" s="6"/>
      <c r="J98" s="6"/>
      <c r="K98" s="7"/>
    </row>
    <row r="99" spans="1:11">
      <c r="A99" s="8" t="s">
        <v>1</v>
      </c>
      <c r="B99" s="6"/>
      <c r="C99" s="6"/>
      <c r="D99" s="6"/>
      <c r="E99" s="6"/>
      <c r="F99" s="6"/>
      <c r="G99" s="6" t="s">
        <v>1</v>
      </c>
      <c r="H99" s="6"/>
      <c r="I99" s="6"/>
      <c r="J99" s="6"/>
      <c r="K99" s="7"/>
    </row>
    <row r="100" spans="1:11" ht="25.5">
      <c r="A100" s="8"/>
      <c r="B100" s="9" t="s">
        <v>2</v>
      </c>
      <c r="C100" s="9" t="s">
        <v>3</v>
      </c>
      <c r="D100" s="9" t="s">
        <v>4</v>
      </c>
      <c r="E100" s="9" t="s">
        <v>5</v>
      </c>
      <c r="F100" s="6"/>
      <c r="G100" s="6"/>
      <c r="H100" s="9" t="s">
        <v>2</v>
      </c>
      <c r="I100" s="9" t="s">
        <v>3</v>
      </c>
      <c r="J100" s="9" t="s">
        <v>4</v>
      </c>
      <c r="K100" s="13" t="s">
        <v>5</v>
      </c>
    </row>
    <row r="101" spans="1:11" ht="26.25" thickBot="1">
      <c r="A101" s="14" t="s">
        <v>6</v>
      </c>
      <c r="B101" s="15">
        <v>0.34775530319620218</v>
      </c>
      <c r="C101" s="15">
        <v>0.6740635098747555</v>
      </c>
      <c r="D101" s="15">
        <v>0.47272517560754113</v>
      </c>
      <c r="E101" s="15">
        <v>0.3989564700538662</v>
      </c>
      <c r="F101" s="16"/>
      <c r="G101" s="17" t="s">
        <v>6</v>
      </c>
      <c r="H101" s="18">
        <f>B101-$B$95</f>
        <v>1.2563265291087145E-2</v>
      </c>
      <c r="I101" s="18">
        <f>C101-$C$95</f>
        <v>1.6966080748992307E-2</v>
      </c>
      <c r="J101" s="18">
        <f>D101-$D$95</f>
        <v>1.5195487309258571E-2</v>
      </c>
      <c r="K101" s="19">
        <f>E101-$E$95</f>
        <v>1.4552968135569666E-2</v>
      </c>
    </row>
    <row r="103" spans="1:11" ht="13.5" thickBot="1"/>
    <row r="104" spans="1:11">
      <c r="A104" s="1" t="s">
        <v>18</v>
      </c>
      <c r="B104" s="2"/>
      <c r="C104" s="2"/>
      <c r="D104" s="3"/>
      <c r="E104" s="3"/>
      <c r="F104" s="3"/>
      <c r="G104" s="3"/>
      <c r="H104" s="3"/>
      <c r="I104" s="3"/>
      <c r="J104" s="3"/>
      <c r="K104" s="4"/>
    </row>
    <row r="105" spans="1:11">
      <c r="A105" s="5" t="s">
        <v>0</v>
      </c>
      <c r="B105" s="6"/>
      <c r="C105" s="6"/>
      <c r="D105" s="6"/>
      <c r="E105" s="6"/>
      <c r="F105" s="6"/>
      <c r="G105" s="6"/>
      <c r="H105" s="6"/>
      <c r="I105" s="6"/>
      <c r="J105" s="6"/>
      <c r="K105" s="7"/>
    </row>
    <row r="106" spans="1:11">
      <c r="A106" s="8" t="s">
        <v>1</v>
      </c>
      <c r="B106" s="6"/>
      <c r="C106" s="6"/>
      <c r="D106" s="6"/>
      <c r="E106" s="6"/>
      <c r="F106" s="6"/>
      <c r="G106" s="6"/>
      <c r="H106" s="6"/>
      <c r="I106" s="6"/>
      <c r="J106" s="6"/>
      <c r="K106" s="7"/>
    </row>
    <row r="107" spans="1:11" ht="25.5">
      <c r="A107" s="8"/>
      <c r="B107" s="9" t="s">
        <v>2</v>
      </c>
      <c r="C107" s="9" t="s">
        <v>3</v>
      </c>
      <c r="D107" s="9" t="s">
        <v>4</v>
      </c>
      <c r="E107" s="9" t="s">
        <v>5</v>
      </c>
      <c r="F107" s="6"/>
      <c r="G107" s="6"/>
      <c r="H107" s="6"/>
      <c r="I107" s="6"/>
      <c r="J107" s="6"/>
      <c r="K107" s="7"/>
    </row>
    <row r="108" spans="1:11" ht="25.5">
      <c r="A108" s="10" t="s">
        <v>6</v>
      </c>
      <c r="B108" s="11">
        <v>0.32976174098561839</v>
      </c>
      <c r="C108" s="11">
        <v>0.57237790136249544</v>
      </c>
      <c r="D108" s="11">
        <v>0.35351682669473233</v>
      </c>
      <c r="E108" s="11">
        <v>0.26648133197087043</v>
      </c>
      <c r="F108" s="6"/>
      <c r="G108" s="6"/>
      <c r="H108" s="6"/>
      <c r="I108" s="6"/>
      <c r="J108" s="6"/>
      <c r="K108" s="7"/>
    </row>
    <row r="109" spans="1:11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7"/>
    </row>
    <row r="110" spans="1:11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7"/>
    </row>
    <row r="111" spans="1:11">
      <c r="A111" s="5" t="s">
        <v>7</v>
      </c>
      <c r="B111" s="6"/>
      <c r="C111" s="6"/>
      <c r="D111" s="6"/>
      <c r="E111" s="6"/>
      <c r="F111" s="6"/>
      <c r="G111" s="12" t="s">
        <v>8</v>
      </c>
      <c r="H111" s="6"/>
      <c r="I111" s="6"/>
      <c r="J111" s="6"/>
      <c r="K111" s="7"/>
    </row>
    <row r="112" spans="1:11">
      <c r="A112" s="8" t="s">
        <v>1</v>
      </c>
      <c r="B112" s="6"/>
      <c r="C112" s="6"/>
      <c r="D112" s="6"/>
      <c r="E112" s="6"/>
      <c r="F112" s="6"/>
      <c r="G112" s="6" t="s">
        <v>1</v>
      </c>
      <c r="H112" s="6"/>
      <c r="I112" s="6"/>
      <c r="J112" s="6"/>
      <c r="K112" s="7"/>
    </row>
    <row r="113" spans="1:11" ht="25.5">
      <c r="A113" s="8"/>
      <c r="B113" s="9" t="s">
        <v>2</v>
      </c>
      <c r="C113" s="9" t="s">
        <v>3</v>
      </c>
      <c r="D113" s="9" t="s">
        <v>4</v>
      </c>
      <c r="E113" s="9" t="s">
        <v>5</v>
      </c>
      <c r="F113" s="6"/>
      <c r="G113" s="6"/>
      <c r="H113" s="9" t="s">
        <v>2</v>
      </c>
      <c r="I113" s="9" t="s">
        <v>3</v>
      </c>
      <c r="J113" s="9" t="s">
        <v>4</v>
      </c>
      <c r="K113" s="13" t="s">
        <v>5</v>
      </c>
    </row>
    <row r="114" spans="1:11" ht="26.25" thickBot="1">
      <c r="A114" s="14" t="s">
        <v>6</v>
      </c>
      <c r="B114" s="15">
        <v>0.3398165445002273</v>
      </c>
      <c r="C114" s="15">
        <v>0.58440059664392463</v>
      </c>
      <c r="D114" s="15">
        <v>0.36168368309565158</v>
      </c>
      <c r="E114" s="15">
        <v>0.27348811064362666</v>
      </c>
      <c r="F114" s="16"/>
      <c r="G114" s="17" t="s">
        <v>6</v>
      </c>
      <c r="H114" s="18">
        <f>B114-$B$108</f>
        <v>1.0054803514608912E-2</v>
      </c>
      <c r="I114" s="18">
        <f>C114-$C$108</f>
        <v>1.2022695281429185E-2</v>
      </c>
      <c r="J114" s="18">
        <f>D114-$D$108</f>
        <v>8.1668564009192424E-3</v>
      </c>
      <c r="K114" s="19">
        <f>E114-$E$108</f>
        <v>7.0067786727562309E-3</v>
      </c>
    </row>
    <row r="116" spans="1:11" ht="13.5" thickBot="1"/>
    <row r="117" spans="1:11">
      <c r="A117" s="1" t="s">
        <v>19</v>
      </c>
      <c r="B117" s="2"/>
      <c r="C117" s="2"/>
      <c r="D117" s="3"/>
      <c r="E117" s="3"/>
      <c r="F117" s="3"/>
      <c r="G117" s="3"/>
      <c r="H117" s="3"/>
      <c r="I117" s="3"/>
      <c r="J117" s="3"/>
      <c r="K117" s="4"/>
    </row>
    <row r="118" spans="1:11">
      <c r="A118" s="5" t="s">
        <v>0</v>
      </c>
      <c r="B118" s="6"/>
      <c r="C118" s="6"/>
      <c r="D118" s="6"/>
      <c r="E118" s="6"/>
      <c r="F118" s="6"/>
      <c r="G118" s="6"/>
      <c r="H118" s="6"/>
      <c r="I118" s="6"/>
      <c r="J118" s="6"/>
      <c r="K118" s="7"/>
    </row>
    <row r="119" spans="1:11">
      <c r="A119" s="8" t="s">
        <v>1</v>
      </c>
      <c r="B119" s="6"/>
      <c r="C119" s="6"/>
      <c r="D119" s="6"/>
      <c r="E119" s="6"/>
      <c r="F119" s="6"/>
      <c r="G119" s="6"/>
      <c r="H119" s="6"/>
      <c r="I119" s="6"/>
      <c r="J119" s="6"/>
      <c r="K119" s="7"/>
    </row>
    <row r="120" spans="1:11" ht="25.5">
      <c r="A120" s="8"/>
      <c r="B120" s="9" t="s">
        <v>2</v>
      </c>
      <c r="C120" s="9" t="s">
        <v>3</v>
      </c>
      <c r="D120" s="9" t="s">
        <v>4</v>
      </c>
      <c r="E120" s="9" t="s">
        <v>5</v>
      </c>
      <c r="F120" s="6"/>
      <c r="G120" s="6"/>
      <c r="H120" s="6"/>
      <c r="I120" s="6"/>
      <c r="J120" s="6"/>
      <c r="K120" s="7"/>
    </row>
    <row r="121" spans="1:11" ht="25.5">
      <c r="A121" s="10" t="s">
        <v>6</v>
      </c>
      <c r="B121" s="11">
        <v>0.25852838626280711</v>
      </c>
      <c r="C121" s="11">
        <v>0.57874704293024837</v>
      </c>
      <c r="D121" s="11">
        <v>0.42690470215243503</v>
      </c>
      <c r="E121" s="11">
        <v>0.37501716990789097</v>
      </c>
      <c r="F121" s="6"/>
      <c r="G121" s="6"/>
      <c r="H121" s="6"/>
      <c r="I121" s="6"/>
      <c r="J121" s="6"/>
      <c r="K121" s="7"/>
    </row>
    <row r="122" spans="1:11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7"/>
    </row>
    <row r="123" spans="1:11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7"/>
    </row>
    <row r="124" spans="1:11">
      <c r="A124" s="5" t="s">
        <v>7</v>
      </c>
      <c r="B124" s="6"/>
      <c r="C124" s="6"/>
      <c r="D124" s="6"/>
      <c r="E124" s="6"/>
      <c r="F124" s="6"/>
      <c r="G124" s="12" t="s">
        <v>8</v>
      </c>
      <c r="H124" s="6"/>
      <c r="I124" s="6"/>
      <c r="J124" s="6"/>
      <c r="K124" s="7"/>
    </row>
    <row r="125" spans="1:11">
      <c r="A125" s="8" t="s">
        <v>1</v>
      </c>
      <c r="B125" s="6"/>
      <c r="C125" s="6"/>
      <c r="D125" s="6"/>
      <c r="E125" s="6"/>
      <c r="F125" s="6"/>
      <c r="G125" s="6" t="s">
        <v>1</v>
      </c>
      <c r="H125" s="6"/>
      <c r="I125" s="6"/>
      <c r="J125" s="6"/>
      <c r="K125" s="7"/>
    </row>
    <row r="126" spans="1:11" ht="25.5">
      <c r="A126" s="8"/>
      <c r="B126" s="9" t="s">
        <v>2</v>
      </c>
      <c r="C126" s="9" t="s">
        <v>3</v>
      </c>
      <c r="D126" s="9" t="s">
        <v>4</v>
      </c>
      <c r="E126" s="9" t="s">
        <v>5</v>
      </c>
      <c r="F126" s="6"/>
      <c r="G126" s="6"/>
      <c r="H126" s="9" t="s">
        <v>2</v>
      </c>
      <c r="I126" s="9" t="s">
        <v>3</v>
      </c>
      <c r="J126" s="9" t="s">
        <v>4</v>
      </c>
      <c r="K126" s="13" t="s">
        <v>5</v>
      </c>
    </row>
    <row r="127" spans="1:11" ht="26.25" thickBot="1">
      <c r="A127" s="14" t="s">
        <v>6</v>
      </c>
      <c r="B127" s="15">
        <v>0.27709046505899132</v>
      </c>
      <c r="C127" s="15">
        <v>0.60495733156880938</v>
      </c>
      <c r="D127" s="15">
        <v>0.44824900111249749</v>
      </c>
      <c r="E127" s="15">
        <v>0.39555779985581868</v>
      </c>
      <c r="F127" s="16"/>
      <c r="G127" s="17" t="s">
        <v>6</v>
      </c>
      <c r="H127" s="18">
        <f>B127-$B$121</f>
        <v>1.8562078796184212E-2</v>
      </c>
      <c r="I127" s="18">
        <f>C127-$C$121</f>
        <v>2.6210288638561008E-2</v>
      </c>
      <c r="J127" s="18">
        <f>D127-$D$121</f>
        <v>2.1344298960062458E-2</v>
      </c>
      <c r="K127" s="19">
        <f>E127-$E$121</f>
        <v>2.0540629947927713E-2</v>
      </c>
    </row>
    <row r="129" spans="1:11" ht="13.5" thickBot="1"/>
    <row r="130" spans="1:11">
      <c r="A130" s="1" t="s">
        <v>20</v>
      </c>
      <c r="B130" s="2"/>
      <c r="C130" s="2"/>
      <c r="D130" s="3"/>
      <c r="E130" s="3"/>
      <c r="F130" s="3"/>
      <c r="G130" s="3"/>
      <c r="H130" s="3"/>
      <c r="I130" s="3"/>
      <c r="J130" s="3"/>
      <c r="K130" s="4"/>
    </row>
    <row r="131" spans="1:11">
      <c r="A131" s="5" t="s">
        <v>0</v>
      </c>
      <c r="B131" s="6"/>
      <c r="C131" s="6"/>
      <c r="D131" s="6"/>
      <c r="E131" s="6"/>
      <c r="F131" s="6"/>
      <c r="G131" s="6"/>
      <c r="H131" s="6"/>
      <c r="I131" s="6"/>
      <c r="J131" s="6"/>
      <c r="K131" s="7"/>
    </row>
    <row r="132" spans="1:11">
      <c r="A132" s="8" t="s">
        <v>1</v>
      </c>
      <c r="B132" s="6"/>
      <c r="C132" s="6"/>
      <c r="D132" s="6"/>
      <c r="E132" s="6"/>
      <c r="F132" s="6"/>
      <c r="G132" s="6"/>
      <c r="H132" s="6"/>
      <c r="I132" s="6"/>
      <c r="J132" s="6"/>
      <c r="K132" s="7"/>
    </row>
    <row r="133" spans="1:11" ht="25.5">
      <c r="A133" s="8"/>
      <c r="B133" s="9" t="s">
        <v>2</v>
      </c>
      <c r="C133" s="9" t="s">
        <v>3</v>
      </c>
      <c r="D133" s="9" t="s">
        <v>4</v>
      </c>
      <c r="E133" s="9" t="s">
        <v>5</v>
      </c>
      <c r="F133" s="6"/>
      <c r="G133" s="6"/>
      <c r="H133" s="6"/>
      <c r="I133" s="6"/>
      <c r="J133" s="6"/>
      <c r="K133" s="7"/>
    </row>
    <row r="134" spans="1:11" ht="25.5">
      <c r="A134" s="10" t="s">
        <v>6</v>
      </c>
      <c r="B134" s="11">
        <v>0.35800217251949829</v>
      </c>
      <c r="C134" s="11">
        <v>0.62622329577754399</v>
      </c>
      <c r="D134" s="11">
        <v>0.39993398956620596</v>
      </c>
      <c r="E134" s="11">
        <v>0.2944490693404091</v>
      </c>
      <c r="F134" s="6"/>
      <c r="G134" s="6"/>
      <c r="H134" s="6"/>
      <c r="I134" s="6"/>
      <c r="J134" s="6"/>
      <c r="K134" s="7"/>
    </row>
    <row r="135" spans="1:11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7"/>
    </row>
    <row r="136" spans="1:11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7"/>
    </row>
    <row r="137" spans="1:11">
      <c r="A137" s="5" t="s">
        <v>7</v>
      </c>
      <c r="B137" s="6"/>
      <c r="C137" s="6"/>
      <c r="D137" s="6"/>
      <c r="E137" s="6"/>
      <c r="F137" s="6"/>
      <c r="G137" s="12" t="s">
        <v>8</v>
      </c>
      <c r="H137" s="6"/>
      <c r="I137" s="6"/>
      <c r="J137" s="6"/>
      <c r="K137" s="7"/>
    </row>
    <row r="138" spans="1:11">
      <c r="A138" s="8" t="s">
        <v>1</v>
      </c>
      <c r="B138" s="6"/>
      <c r="C138" s="6"/>
      <c r="D138" s="6"/>
      <c r="E138" s="6"/>
      <c r="F138" s="6"/>
      <c r="G138" s="6" t="s">
        <v>1</v>
      </c>
      <c r="H138" s="6"/>
      <c r="I138" s="6"/>
      <c r="J138" s="6"/>
      <c r="K138" s="7"/>
    </row>
    <row r="139" spans="1:11" ht="25.5">
      <c r="A139" s="8"/>
      <c r="B139" s="9" t="s">
        <v>2</v>
      </c>
      <c r="C139" s="9" t="s">
        <v>3</v>
      </c>
      <c r="D139" s="9" t="s">
        <v>4</v>
      </c>
      <c r="E139" s="9" t="s">
        <v>5</v>
      </c>
      <c r="F139" s="6"/>
      <c r="G139" s="6"/>
      <c r="H139" s="9" t="s">
        <v>2</v>
      </c>
      <c r="I139" s="9" t="s">
        <v>3</v>
      </c>
      <c r="J139" s="9" t="s">
        <v>4</v>
      </c>
      <c r="K139" s="13" t="s">
        <v>5</v>
      </c>
    </row>
    <row r="140" spans="1:11" ht="26.25" thickBot="1">
      <c r="A140" s="14" t="s">
        <v>6</v>
      </c>
      <c r="B140" s="15">
        <v>0.36948529344076919</v>
      </c>
      <c r="C140" s="15">
        <v>0.64069177750901551</v>
      </c>
      <c r="D140" s="15">
        <v>0.41171417993098564</v>
      </c>
      <c r="E140" s="15">
        <v>0.30469987746994998</v>
      </c>
      <c r="F140" s="16"/>
      <c r="G140" s="17" t="s">
        <v>6</v>
      </c>
      <c r="H140" s="18">
        <f>B140-$B$134</f>
        <v>1.1483120921270906E-2</v>
      </c>
      <c r="I140" s="18">
        <f>C140-$C$134</f>
        <v>1.4468481731471527E-2</v>
      </c>
      <c r="J140" s="18">
        <f>D140-$D$134</f>
        <v>1.1780190364779675E-2</v>
      </c>
      <c r="K140" s="19">
        <f>E140-$E$134</f>
        <v>1.0250808129540878E-2</v>
      </c>
    </row>
    <row r="142" spans="1:11" ht="13.5" thickBot="1"/>
    <row r="143" spans="1:11">
      <c r="A143" s="1" t="s">
        <v>21</v>
      </c>
      <c r="B143" s="2"/>
      <c r="C143" s="2"/>
      <c r="D143" s="3"/>
      <c r="E143" s="3"/>
      <c r="F143" s="3"/>
      <c r="G143" s="3"/>
      <c r="H143" s="3"/>
      <c r="I143" s="3"/>
      <c r="J143" s="3"/>
      <c r="K143" s="4"/>
    </row>
    <row r="144" spans="1:11">
      <c r="A144" s="5" t="s">
        <v>0</v>
      </c>
      <c r="B144" s="6"/>
      <c r="C144" s="6"/>
      <c r="D144" s="6"/>
      <c r="E144" s="6"/>
      <c r="F144" s="6"/>
      <c r="G144" s="6"/>
      <c r="H144" s="6"/>
      <c r="I144" s="6"/>
      <c r="J144" s="6"/>
      <c r="K144" s="7"/>
    </row>
    <row r="145" spans="1:11">
      <c r="A145" s="8" t="s">
        <v>1</v>
      </c>
      <c r="B145" s="6"/>
      <c r="C145" s="6"/>
      <c r="D145" s="6"/>
      <c r="E145" s="6"/>
      <c r="F145" s="6"/>
      <c r="G145" s="6"/>
      <c r="H145" s="6"/>
      <c r="I145" s="6"/>
      <c r="J145" s="6"/>
      <c r="K145" s="7"/>
    </row>
    <row r="146" spans="1:11" ht="25.5">
      <c r="A146" s="8"/>
      <c r="B146" s="9" t="s">
        <v>2</v>
      </c>
      <c r="C146" s="9" t="s">
        <v>3</v>
      </c>
      <c r="D146" s="9" t="s">
        <v>4</v>
      </c>
      <c r="E146" s="9" t="s">
        <v>5</v>
      </c>
      <c r="F146" s="6"/>
      <c r="G146" s="6"/>
      <c r="H146" s="6"/>
      <c r="I146" s="6"/>
      <c r="J146" s="6"/>
      <c r="K146" s="7"/>
    </row>
    <row r="147" spans="1:11" ht="25.5">
      <c r="A147" s="10" t="s">
        <v>6</v>
      </c>
      <c r="B147" s="11">
        <v>0.31011941936968845</v>
      </c>
      <c r="C147" s="11">
        <v>0.63684445053962679</v>
      </c>
      <c r="D147" s="11">
        <v>0.45901467962707082</v>
      </c>
      <c r="E147" s="11">
        <v>0.3574087392297694</v>
      </c>
      <c r="F147" s="6"/>
      <c r="G147" s="6"/>
      <c r="H147" s="6"/>
      <c r="I147" s="6"/>
      <c r="J147" s="6"/>
      <c r="K147" s="7"/>
    </row>
    <row r="148" spans="1:11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7"/>
    </row>
    <row r="149" spans="1:11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7"/>
    </row>
    <row r="150" spans="1:11">
      <c r="A150" s="5" t="s">
        <v>7</v>
      </c>
      <c r="B150" s="6"/>
      <c r="C150" s="6"/>
      <c r="D150" s="6"/>
      <c r="E150" s="6"/>
      <c r="F150" s="6"/>
      <c r="G150" s="12" t="s">
        <v>8</v>
      </c>
      <c r="H150" s="6"/>
      <c r="I150" s="6"/>
      <c r="J150" s="6"/>
      <c r="K150" s="7"/>
    </row>
    <row r="151" spans="1:11">
      <c r="A151" s="8" t="s">
        <v>1</v>
      </c>
      <c r="B151" s="6"/>
      <c r="C151" s="6"/>
      <c r="D151" s="6"/>
      <c r="E151" s="6"/>
      <c r="F151" s="6"/>
      <c r="G151" s="6" t="s">
        <v>1</v>
      </c>
      <c r="H151" s="6"/>
      <c r="I151" s="6"/>
      <c r="J151" s="6"/>
      <c r="K151" s="7"/>
    </row>
    <row r="152" spans="1:11" ht="25.5">
      <c r="A152" s="8"/>
      <c r="B152" s="9" t="s">
        <v>2</v>
      </c>
      <c r="C152" s="9" t="s">
        <v>3</v>
      </c>
      <c r="D152" s="9" t="s">
        <v>4</v>
      </c>
      <c r="E152" s="9" t="s">
        <v>5</v>
      </c>
      <c r="F152" s="6"/>
      <c r="G152" s="6"/>
      <c r="H152" s="9" t="s">
        <v>2</v>
      </c>
      <c r="I152" s="9" t="s">
        <v>3</v>
      </c>
      <c r="J152" s="9" t="s">
        <v>4</v>
      </c>
      <c r="K152" s="13" t="s">
        <v>5</v>
      </c>
    </row>
    <row r="153" spans="1:11" ht="26.25" thickBot="1">
      <c r="A153" s="14" t="s">
        <v>6</v>
      </c>
      <c r="B153" s="15">
        <v>0.31011941936968845</v>
      </c>
      <c r="C153" s="15">
        <v>0.63684445053962679</v>
      </c>
      <c r="D153" s="15">
        <v>0.45901467962707082</v>
      </c>
      <c r="E153" s="15">
        <v>0.3574087392297694</v>
      </c>
      <c r="F153" s="16"/>
      <c r="G153" s="17" t="s">
        <v>6</v>
      </c>
      <c r="H153" s="18">
        <f>B153-$B$147</f>
        <v>0</v>
      </c>
      <c r="I153" s="18">
        <f>C153-$C$147</f>
        <v>0</v>
      </c>
      <c r="J153" s="18">
        <f>D153-$D$147</f>
        <v>0</v>
      </c>
      <c r="K153" s="19">
        <f>E153-$E$147</f>
        <v>0</v>
      </c>
    </row>
    <row r="155" spans="1:11" ht="13.5" thickBot="1"/>
    <row r="156" spans="1:11">
      <c r="A156" s="1" t="s">
        <v>22</v>
      </c>
      <c r="B156" s="2"/>
      <c r="C156" s="2"/>
      <c r="D156" s="3"/>
      <c r="E156" s="3"/>
      <c r="F156" s="3"/>
      <c r="G156" s="3"/>
      <c r="H156" s="3"/>
      <c r="I156" s="3"/>
      <c r="J156" s="3"/>
      <c r="K156" s="4"/>
    </row>
    <row r="157" spans="1:11">
      <c r="A157" s="5" t="s">
        <v>0</v>
      </c>
      <c r="B157" s="6"/>
      <c r="C157" s="6"/>
      <c r="D157" s="6"/>
      <c r="E157" s="6"/>
      <c r="F157" s="6"/>
      <c r="G157" s="6"/>
      <c r="H157" s="6"/>
      <c r="I157" s="6"/>
      <c r="J157" s="6"/>
      <c r="K157" s="7"/>
    </row>
    <row r="158" spans="1:11">
      <c r="A158" s="8" t="s">
        <v>1</v>
      </c>
      <c r="B158" s="6"/>
      <c r="C158" s="6"/>
      <c r="D158" s="6"/>
      <c r="E158" s="6"/>
      <c r="F158" s="6"/>
      <c r="G158" s="6"/>
      <c r="H158" s="6"/>
      <c r="I158" s="6"/>
      <c r="J158" s="6"/>
      <c r="K158" s="7"/>
    </row>
    <row r="159" spans="1:11" ht="25.5">
      <c r="A159" s="8"/>
      <c r="B159" s="9" t="s">
        <v>2</v>
      </c>
      <c r="C159" s="9" t="s">
        <v>3</v>
      </c>
      <c r="D159" s="9" t="s">
        <v>4</v>
      </c>
      <c r="E159" s="9" t="s">
        <v>5</v>
      </c>
      <c r="F159" s="6"/>
      <c r="G159" s="6"/>
      <c r="H159" s="6"/>
      <c r="I159" s="6"/>
      <c r="J159" s="6"/>
      <c r="K159" s="7"/>
    </row>
    <row r="160" spans="1:11" ht="25.5">
      <c r="A160" s="10" t="s">
        <v>6</v>
      </c>
      <c r="B160" s="11">
        <v>0.30883183558962979</v>
      </c>
      <c r="C160" s="11">
        <v>0.51235729280650333</v>
      </c>
      <c r="D160" s="11">
        <v>0.27157548461515674</v>
      </c>
      <c r="E160" s="11">
        <v>0.17194650591824798</v>
      </c>
      <c r="F160" s="6"/>
      <c r="G160" s="6"/>
      <c r="H160" s="6"/>
      <c r="I160" s="6"/>
      <c r="J160" s="6"/>
      <c r="K160" s="7"/>
    </row>
    <row r="161" spans="1:11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7"/>
    </row>
    <row r="162" spans="1:11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7"/>
    </row>
    <row r="163" spans="1:11">
      <c r="A163" s="5" t="s">
        <v>7</v>
      </c>
      <c r="B163" s="6"/>
      <c r="C163" s="6"/>
      <c r="D163" s="6"/>
      <c r="E163" s="6"/>
      <c r="F163" s="6"/>
      <c r="G163" s="12" t="s">
        <v>8</v>
      </c>
      <c r="H163" s="6"/>
      <c r="I163" s="6"/>
      <c r="J163" s="6"/>
      <c r="K163" s="7"/>
    </row>
    <row r="164" spans="1:11">
      <c r="A164" s="8" t="s">
        <v>1</v>
      </c>
      <c r="B164" s="6"/>
      <c r="C164" s="6"/>
      <c r="D164" s="6"/>
      <c r="E164" s="6"/>
      <c r="F164" s="6"/>
      <c r="G164" s="6" t="s">
        <v>1</v>
      </c>
      <c r="H164" s="6"/>
      <c r="I164" s="6"/>
      <c r="J164" s="6"/>
      <c r="K164" s="7"/>
    </row>
    <row r="165" spans="1:11" ht="25.5">
      <c r="A165" s="8"/>
      <c r="B165" s="9" t="s">
        <v>2</v>
      </c>
      <c r="C165" s="9" t="s">
        <v>3</v>
      </c>
      <c r="D165" s="9" t="s">
        <v>4</v>
      </c>
      <c r="E165" s="9" t="s">
        <v>5</v>
      </c>
      <c r="F165" s="6"/>
      <c r="G165" s="6"/>
      <c r="H165" s="9" t="s">
        <v>2</v>
      </c>
      <c r="I165" s="9" t="s">
        <v>3</v>
      </c>
      <c r="J165" s="9" t="s">
        <v>4</v>
      </c>
      <c r="K165" s="13" t="s">
        <v>5</v>
      </c>
    </row>
    <row r="166" spans="1:11" ht="26.25" thickBot="1">
      <c r="A166" s="14" t="s">
        <v>6</v>
      </c>
      <c r="B166" s="15">
        <v>0.34774987206817498</v>
      </c>
      <c r="C166" s="15">
        <v>0.55877629846972909</v>
      </c>
      <c r="D166" s="15">
        <v>0.29646394658508268</v>
      </c>
      <c r="E166" s="15">
        <v>0.1900871532669797</v>
      </c>
      <c r="F166" s="16"/>
      <c r="G166" s="17" t="s">
        <v>6</v>
      </c>
      <c r="H166" s="18">
        <f>B166-$B$160</f>
        <v>3.8918036478545193E-2</v>
      </c>
      <c r="I166" s="18">
        <f>C166-$C$160</f>
        <v>4.6419005663225765E-2</v>
      </c>
      <c r="J166" s="18">
        <f>D166-$D$160</f>
        <v>2.4888461969925946E-2</v>
      </c>
      <c r="K166" s="19">
        <f>E166-$E$160</f>
        <v>1.814064734873172E-2</v>
      </c>
    </row>
    <row r="168" spans="1:11" ht="13.5" thickBot="1"/>
    <row r="169" spans="1:11">
      <c r="A169" s="1" t="s">
        <v>23</v>
      </c>
      <c r="B169" s="2"/>
      <c r="C169" s="2"/>
      <c r="D169" s="3"/>
      <c r="E169" s="3"/>
      <c r="F169" s="3"/>
      <c r="G169" s="3"/>
      <c r="H169" s="3"/>
      <c r="I169" s="3"/>
      <c r="J169" s="3"/>
      <c r="K169" s="4"/>
    </row>
    <row r="170" spans="1:11">
      <c r="A170" s="5" t="s">
        <v>0</v>
      </c>
      <c r="B170" s="6"/>
      <c r="C170" s="6"/>
      <c r="D170" s="6"/>
      <c r="E170" s="6"/>
      <c r="F170" s="6"/>
      <c r="G170" s="6"/>
      <c r="H170" s="6"/>
      <c r="I170" s="6"/>
      <c r="J170" s="6"/>
      <c r="K170" s="7"/>
    </row>
    <row r="171" spans="1:11">
      <c r="A171" s="8" t="s">
        <v>1</v>
      </c>
      <c r="B171" s="6"/>
      <c r="C171" s="6"/>
      <c r="D171" s="6"/>
      <c r="E171" s="6"/>
      <c r="F171" s="6"/>
      <c r="G171" s="6"/>
      <c r="H171" s="6"/>
      <c r="I171" s="6"/>
      <c r="J171" s="6"/>
      <c r="K171" s="7"/>
    </row>
    <row r="172" spans="1:11" ht="25.5">
      <c r="A172" s="8"/>
      <c r="B172" s="9" t="s">
        <v>2</v>
      </c>
      <c r="C172" s="9" t="s">
        <v>3</v>
      </c>
      <c r="D172" s="9" t="s">
        <v>4</v>
      </c>
      <c r="E172" s="9" t="s">
        <v>5</v>
      </c>
      <c r="F172" s="6"/>
      <c r="G172" s="6"/>
      <c r="H172" s="6"/>
      <c r="I172" s="6"/>
      <c r="J172" s="6"/>
      <c r="K172" s="7"/>
    </row>
    <row r="173" spans="1:11" ht="25.5">
      <c r="A173" s="10" t="s">
        <v>6</v>
      </c>
      <c r="B173" s="11">
        <v>0.28423066541611597</v>
      </c>
      <c r="C173" s="11">
        <v>0.48383421686380251</v>
      </c>
      <c r="D173" s="11">
        <v>0.26930932243954792</v>
      </c>
      <c r="E173" s="11">
        <v>0.17843485366113254</v>
      </c>
      <c r="F173" s="6"/>
      <c r="G173" s="6"/>
      <c r="H173" s="6"/>
      <c r="I173" s="6"/>
      <c r="J173" s="6"/>
      <c r="K173" s="7"/>
    </row>
    <row r="174" spans="1:11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7"/>
    </row>
    <row r="175" spans="1:11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7"/>
    </row>
    <row r="176" spans="1:11">
      <c r="A176" s="5" t="s">
        <v>7</v>
      </c>
      <c r="B176" s="6"/>
      <c r="C176" s="6"/>
      <c r="D176" s="6"/>
      <c r="E176" s="6"/>
      <c r="F176" s="6"/>
      <c r="G176" s="12" t="s">
        <v>8</v>
      </c>
      <c r="H176" s="6"/>
      <c r="I176" s="6"/>
      <c r="J176" s="6"/>
      <c r="K176" s="7"/>
    </row>
    <row r="177" spans="1:12">
      <c r="A177" s="8" t="s">
        <v>1</v>
      </c>
      <c r="B177" s="6"/>
      <c r="C177" s="6"/>
      <c r="D177" s="6"/>
      <c r="E177" s="6"/>
      <c r="F177" s="6"/>
      <c r="G177" s="6" t="s">
        <v>1</v>
      </c>
      <c r="H177" s="6"/>
      <c r="I177" s="6"/>
      <c r="J177" s="6"/>
      <c r="K177" s="7"/>
    </row>
    <row r="178" spans="1:12" ht="25.5">
      <c r="A178" s="8"/>
      <c r="B178" s="9" t="s">
        <v>2</v>
      </c>
      <c r="C178" s="9" t="s">
        <v>3</v>
      </c>
      <c r="D178" s="9" t="s">
        <v>4</v>
      </c>
      <c r="E178" s="9" t="s">
        <v>5</v>
      </c>
      <c r="F178" s="6"/>
      <c r="G178" s="6"/>
      <c r="H178" s="9" t="s">
        <v>2</v>
      </c>
      <c r="I178" s="9" t="s">
        <v>3</v>
      </c>
      <c r="J178" s="9" t="s">
        <v>4</v>
      </c>
      <c r="K178" s="13" t="s">
        <v>5</v>
      </c>
    </row>
    <row r="179" spans="1:12" ht="26.25" thickBot="1">
      <c r="A179" s="14" t="s">
        <v>6</v>
      </c>
      <c r="B179" s="15">
        <v>0.28989641396725563</v>
      </c>
      <c r="C179" s="15">
        <v>0.49082392354323462</v>
      </c>
      <c r="D179" s="15">
        <v>0.27317712082428358</v>
      </c>
      <c r="E179" s="15">
        <v>0.18132138969549857</v>
      </c>
      <c r="F179" s="16"/>
      <c r="G179" s="17" t="s">
        <v>6</v>
      </c>
      <c r="H179" s="18">
        <f>B179-$B$173</f>
        <v>5.6657485511396599E-3</v>
      </c>
      <c r="I179" s="18">
        <f>C179-$C$173</f>
        <v>6.9897066794321061E-3</v>
      </c>
      <c r="J179" s="18">
        <f>D179-$D$173</f>
        <v>3.8677983847356656E-3</v>
      </c>
      <c r="K179" s="19">
        <f>E179-$E$173</f>
        <v>2.8865360343660329E-3</v>
      </c>
    </row>
    <row r="181" spans="1:12" ht="30" customHeight="1">
      <c r="G181" s="34" t="s">
        <v>40</v>
      </c>
      <c r="H181" s="34" t="s">
        <v>2</v>
      </c>
      <c r="I181" s="34" t="s">
        <v>3</v>
      </c>
      <c r="J181" s="34" t="s">
        <v>4</v>
      </c>
      <c r="K181" s="34" t="s">
        <v>5</v>
      </c>
      <c r="L181" s="34" t="s">
        <v>39</v>
      </c>
    </row>
    <row r="182" spans="1:12" ht="30" customHeight="1">
      <c r="G182" s="36" t="s">
        <v>41</v>
      </c>
      <c r="H182" s="35">
        <f>AVERAGE(H179,H140,H166,H127,H114,H101,H88,H75,H62,H49,H36,H23,H10)</f>
        <v>1.1250931706141224E-2</v>
      </c>
      <c r="I182" s="35">
        <f t="shared" ref="I182:K182" si="0">AVERAGE(I179,I140,I166,I127,I114,I101,I88,I75,I62,I49,I36,I23,I10)</f>
        <v>1.4208035532730982E-2</v>
      </c>
      <c r="J182" s="35">
        <f t="shared" si="0"/>
        <v>9.9762912535463731E-3</v>
      </c>
      <c r="K182" s="35">
        <f t="shared" si="0"/>
        <v>8.5420487313697703E-3</v>
      </c>
      <c r="L182" s="37" t="s">
        <v>44</v>
      </c>
    </row>
    <row r="183" spans="1:12" ht="30" customHeight="1">
      <c r="G183" s="36" t="s">
        <v>42</v>
      </c>
      <c r="H183" s="35">
        <f>MAX(H179,H140,H166,H127,H114,H101,H88,H75,H62,H49,H36,H23,H10)</f>
        <v>3.8918036478545193E-2</v>
      </c>
      <c r="I183" s="35">
        <f t="shared" ref="I183:K183" si="1">MAX(I179,I140,I166,I127,I114,I101,I88,I75,I62,I49,I36,I23,I10)</f>
        <v>4.6419005663225765E-2</v>
      </c>
      <c r="J183" s="35">
        <f t="shared" si="1"/>
        <v>2.4888461969925946E-2</v>
      </c>
      <c r="K183" s="35">
        <f t="shared" si="1"/>
        <v>2.0540629947927713E-2</v>
      </c>
      <c r="L183" s="38"/>
    </row>
    <row r="184" spans="1:12" ht="30" customHeight="1">
      <c r="G184" s="36" t="s">
        <v>43</v>
      </c>
      <c r="H184" s="35">
        <f>MIN(H179,H140,H166,H127,H114,H101,H88,H75,H62,H49,H36,H23,H10)</f>
        <v>0</v>
      </c>
      <c r="I184" s="35">
        <f t="shared" ref="I184:K184" si="2">MIN(I179,I140,I166,I127,I114,I101,I88,I75,I62,I49,I36,I23,I10)</f>
        <v>0</v>
      </c>
      <c r="J184" s="35">
        <f t="shared" si="2"/>
        <v>0</v>
      </c>
      <c r="K184" s="35">
        <f t="shared" si="2"/>
        <v>0</v>
      </c>
      <c r="L184" s="39"/>
    </row>
  </sheetData>
  <mergeCells count="1">
    <mergeCell ref="L182:L184"/>
  </mergeCells>
  <dataValidations count="1">
    <dataValidation type="decimal" allowBlank="1" showInputMessage="1" showErrorMessage="1" error="The LDNO discount must be between 0% and 100%." sqref="A983013:D983013 A917477:D917477 A851941:D851941 A786405:D786405 A720869:D720869 A655333:D655333 A589797:D589797 A524261:D524261 A458725:D458725 A393189:D393189 A327653:D327653 A262117:D262117 A196581:D196581 A131045:D131045 A65509:D65509 A983008:D983008 A917472:D917472 A851936:D851936 A786400:D786400 A720864:D720864 A655328:D655328 A589792:D589792 A524256:D524256 A458720:D458720 A393184:D393184 A327648:D327648 A262112:D262112 A196576:D196576 A131040:D131040 A65504:D65504 A983028:D983028 A917492:D917492 A851956:D851956 A786420:D786420 A720884:D720884 A655348:D655348 A589812:D589812 A524276:D524276 A458740:D458740 A393204:D393204 A327668:D327668 A262132:D262132 A196596:D196596 A131060:D131060 A65524:D65524 A983023:D983023 A917487:D917487 A851951:D851951 A786415:D786415 A720879:D720879 A655343:D655343 A589807:D589807 A524271:D524271 A458735:D458735 A393199:D393199 A327663:D327663 A262127:D262127 A196591:D196591 A131055:D131055 A65519:D65519 A983018:D983018 A917482:D917482 A851946:D851946 A786410:D786410 A720874:D720874 A655338:D655338 A589802:D589802 A524266:D524266 A458730:D458730 A393194:D393194 A327658:D327658 A262122:D262122 A196586:D196586 A131050:D131050 A65514:D65514 WVG983013:WVK983013 WLK983013:WLO983013 WBO983013:WBS983013 VRS983013:VRW983013 VHW983013:VIA983013 UYA983013:UYE983013 UOE983013:UOI983013 UEI983013:UEM983013 TUM983013:TUQ983013 TKQ983013:TKU983013 TAU983013:TAY983013 SQY983013:SRC983013 SHC983013:SHG983013 RXG983013:RXK983013 RNK983013:RNO983013 RDO983013:RDS983013 QTS983013:QTW983013 QJW983013:QKA983013 QAA983013:QAE983013 PQE983013:PQI983013 PGI983013:PGM983013 OWM983013:OWQ983013 OMQ983013:OMU983013 OCU983013:OCY983013 NSY983013:NTC983013 NJC983013:NJG983013 MZG983013:MZK983013 MPK983013:MPO983013 MFO983013:MFS983013 LVS983013:LVW983013 LLW983013:LMA983013 LCA983013:LCE983013 KSE983013:KSI983013 KII983013:KIM983013 JYM983013:JYQ983013 JOQ983013:JOU983013 JEU983013:JEY983013 IUY983013:IVC983013 ILC983013:ILG983013 IBG983013:IBK983013 HRK983013:HRO983013 HHO983013:HHS983013 GXS983013:GXW983013 GNW983013:GOA983013 GEA983013:GEE983013 FUE983013:FUI983013 FKI983013:FKM983013 FAM983013:FAQ983013 EQQ983013:EQU983013 EGU983013:EGY983013 DWY983013:DXC983013 DNC983013:DNG983013 DDG983013:DDK983013 CTK983013:CTO983013 CJO983013:CJS983013 BZS983013:BZW983013 BPW983013:BQA983013 BGA983013:BGE983013 AWE983013:AWI983013 AMI983013:AMM983013 ACM983013:ACQ983013 SQ983013:SU983013 IU983013:IY983013 WVG917477:WVK917477 WLK917477:WLO917477 WBO917477:WBS917477 VRS917477:VRW917477 VHW917477:VIA917477 UYA917477:UYE917477 UOE917477:UOI917477 UEI917477:UEM917477 TUM917477:TUQ917477 TKQ917477:TKU917477 TAU917477:TAY917477 SQY917477:SRC917477 SHC917477:SHG917477 RXG917477:RXK917477 RNK917477:RNO917477 RDO917477:RDS917477 QTS917477:QTW917477 QJW917477:QKA917477 QAA917477:QAE917477 PQE917477:PQI917477 PGI917477:PGM917477 OWM917477:OWQ917477 OMQ917477:OMU917477 OCU917477:OCY917477 NSY917477:NTC917477 NJC917477:NJG917477 MZG917477:MZK917477 MPK917477:MPO917477 MFO917477:MFS917477 LVS917477:LVW917477 LLW917477:LMA917477 LCA917477:LCE917477 KSE917477:KSI917477 KII917477:KIM917477 JYM917477:JYQ917477 JOQ917477:JOU917477 JEU917477:JEY917477 IUY917477:IVC917477 ILC917477:ILG917477 IBG917477:IBK917477 HRK917477:HRO917477 HHO917477:HHS917477 GXS917477:GXW917477 GNW917477:GOA917477 GEA917477:GEE917477 FUE917477:FUI917477 FKI917477:FKM917477 FAM917477:FAQ917477 EQQ917477:EQU917477 EGU917477:EGY917477 DWY917477:DXC917477 DNC917477:DNG917477 DDG917477:DDK917477 CTK917477:CTO917477 CJO917477:CJS917477 BZS917477:BZW917477 BPW917477:BQA917477 BGA917477:BGE917477 AWE917477:AWI917477 AMI917477:AMM917477 ACM917477:ACQ917477 SQ917477:SU917477 IU917477:IY917477 WVG851941:WVK851941 WLK851941:WLO851941 WBO851941:WBS851941 VRS851941:VRW851941 VHW851941:VIA851941 UYA851941:UYE851941 UOE851941:UOI851941 UEI851941:UEM851941 TUM851941:TUQ851941 TKQ851941:TKU851941 TAU851941:TAY851941 SQY851941:SRC851941 SHC851941:SHG851941 RXG851941:RXK851941 RNK851941:RNO851941 RDO851941:RDS851941 QTS851941:QTW851941 QJW851941:QKA851941 QAA851941:QAE851941 PQE851941:PQI851941 PGI851941:PGM851941 OWM851941:OWQ851941 OMQ851941:OMU851941 OCU851941:OCY851941 NSY851941:NTC851941 NJC851941:NJG851941 MZG851941:MZK851941 MPK851941:MPO851941 MFO851941:MFS851941 LVS851941:LVW851941 LLW851941:LMA851941 LCA851941:LCE851941 KSE851941:KSI851941 KII851941:KIM851941 JYM851941:JYQ851941 JOQ851941:JOU851941 JEU851941:JEY851941 IUY851941:IVC851941 ILC851941:ILG851941 IBG851941:IBK851941 HRK851941:HRO851941 HHO851941:HHS851941 GXS851941:GXW851941 GNW851941:GOA851941 GEA851941:GEE851941 FUE851941:FUI851941 FKI851941:FKM851941 FAM851941:FAQ851941 EQQ851941:EQU851941 EGU851941:EGY851941 DWY851941:DXC851941 DNC851941:DNG851941 DDG851941:DDK851941 CTK851941:CTO851941 CJO851941:CJS851941 BZS851941:BZW851941 BPW851941:BQA851941 BGA851941:BGE851941 AWE851941:AWI851941 AMI851941:AMM851941 ACM851941:ACQ851941 SQ851941:SU851941 IU851941:IY851941 WVG786405:WVK786405 WLK786405:WLO786405 WBO786405:WBS786405 VRS786405:VRW786405 VHW786405:VIA786405 UYA786405:UYE786405 UOE786405:UOI786405 UEI786405:UEM786405 TUM786405:TUQ786405 TKQ786405:TKU786405 TAU786405:TAY786405 SQY786405:SRC786405 SHC786405:SHG786405 RXG786405:RXK786405 RNK786405:RNO786405 RDO786405:RDS786405 QTS786405:QTW786405 QJW786405:QKA786405 QAA786405:QAE786405 PQE786405:PQI786405 PGI786405:PGM786405 OWM786405:OWQ786405 OMQ786405:OMU786405 OCU786405:OCY786405 NSY786405:NTC786405 NJC786405:NJG786405 MZG786405:MZK786405 MPK786405:MPO786405 MFO786405:MFS786405 LVS786405:LVW786405 LLW786405:LMA786405 LCA786405:LCE786405 KSE786405:KSI786405 KII786405:KIM786405 JYM786405:JYQ786405 JOQ786405:JOU786405 JEU786405:JEY786405 IUY786405:IVC786405 ILC786405:ILG786405 IBG786405:IBK786405 HRK786405:HRO786405 HHO786405:HHS786405 GXS786405:GXW786405 GNW786405:GOA786405 GEA786405:GEE786405 FUE786405:FUI786405 FKI786405:FKM786405 FAM786405:FAQ786405 EQQ786405:EQU786405 EGU786405:EGY786405 DWY786405:DXC786405 DNC786405:DNG786405 DDG786405:DDK786405 CTK786405:CTO786405 CJO786405:CJS786405 BZS786405:BZW786405 BPW786405:BQA786405 BGA786405:BGE786405 AWE786405:AWI786405 AMI786405:AMM786405 ACM786405:ACQ786405 SQ786405:SU786405 IU786405:IY786405 WVG720869:WVK720869 WLK720869:WLO720869 WBO720869:WBS720869 VRS720869:VRW720869 VHW720869:VIA720869 UYA720869:UYE720869 UOE720869:UOI720869 UEI720869:UEM720869 TUM720869:TUQ720869 TKQ720869:TKU720869 TAU720869:TAY720869 SQY720869:SRC720869 SHC720869:SHG720869 RXG720869:RXK720869 RNK720869:RNO720869 RDO720869:RDS720869 QTS720869:QTW720869 QJW720869:QKA720869 QAA720869:QAE720869 PQE720869:PQI720869 PGI720869:PGM720869 OWM720869:OWQ720869 OMQ720869:OMU720869 OCU720869:OCY720869 NSY720869:NTC720869 NJC720869:NJG720869 MZG720869:MZK720869 MPK720869:MPO720869 MFO720869:MFS720869 LVS720869:LVW720869 LLW720869:LMA720869 LCA720869:LCE720869 KSE720869:KSI720869 KII720869:KIM720869 JYM720869:JYQ720869 JOQ720869:JOU720869 JEU720869:JEY720869 IUY720869:IVC720869 ILC720869:ILG720869 IBG720869:IBK720869 HRK720869:HRO720869 HHO720869:HHS720869 GXS720869:GXW720869 GNW720869:GOA720869 GEA720869:GEE720869 FUE720869:FUI720869 FKI720869:FKM720869 FAM720869:FAQ720869 EQQ720869:EQU720869 EGU720869:EGY720869 DWY720869:DXC720869 DNC720869:DNG720869 DDG720869:DDK720869 CTK720869:CTO720869 CJO720869:CJS720869 BZS720869:BZW720869 BPW720869:BQA720869 BGA720869:BGE720869 AWE720869:AWI720869 AMI720869:AMM720869 ACM720869:ACQ720869 SQ720869:SU720869 IU720869:IY720869 WVG655333:WVK655333 WLK655333:WLO655333 WBO655333:WBS655333 VRS655333:VRW655333 VHW655333:VIA655333 UYA655333:UYE655333 UOE655333:UOI655333 UEI655333:UEM655333 TUM655333:TUQ655333 TKQ655333:TKU655333 TAU655333:TAY655333 SQY655333:SRC655333 SHC655333:SHG655333 RXG655333:RXK655333 RNK655333:RNO655333 RDO655333:RDS655333 QTS655333:QTW655333 QJW655333:QKA655333 QAA655333:QAE655333 PQE655333:PQI655333 PGI655333:PGM655333 OWM655333:OWQ655333 OMQ655333:OMU655333 OCU655333:OCY655333 NSY655333:NTC655333 NJC655333:NJG655333 MZG655333:MZK655333 MPK655333:MPO655333 MFO655333:MFS655333 LVS655333:LVW655333 LLW655333:LMA655333 LCA655333:LCE655333 KSE655333:KSI655333 KII655333:KIM655333 JYM655333:JYQ655333 JOQ655333:JOU655333 JEU655333:JEY655333 IUY655333:IVC655333 ILC655333:ILG655333 IBG655333:IBK655333 HRK655333:HRO655333 HHO655333:HHS655333 GXS655333:GXW655333 GNW655333:GOA655333 GEA655333:GEE655333 FUE655333:FUI655333 FKI655333:FKM655333 FAM655333:FAQ655333 EQQ655333:EQU655333 EGU655333:EGY655333 DWY655333:DXC655333 DNC655333:DNG655333 DDG655333:DDK655333 CTK655333:CTO655333 CJO655333:CJS655333 BZS655333:BZW655333 BPW655333:BQA655333 BGA655333:BGE655333 AWE655333:AWI655333 AMI655333:AMM655333 ACM655333:ACQ655333 SQ655333:SU655333 IU655333:IY655333 WVG589797:WVK589797 WLK589797:WLO589797 WBO589797:WBS589797 VRS589797:VRW589797 VHW589797:VIA589797 UYA589797:UYE589797 UOE589797:UOI589797 UEI589797:UEM589797 TUM589797:TUQ589797 TKQ589797:TKU589797 TAU589797:TAY589797 SQY589797:SRC589797 SHC589797:SHG589797 RXG589797:RXK589797 RNK589797:RNO589797 RDO589797:RDS589797 QTS589797:QTW589797 QJW589797:QKA589797 QAA589797:QAE589797 PQE589797:PQI589797 PGI589797:PGM589797 OWM589797:OWQ589797 OMQ589797:OMU589797 OCU589797:OCY589797 NSY589797:NTC589797 NJC589797:NJG589797 MZG589797:MZK589797 MPK589797:MPO589797 MFO589797:MFS589797 LVS589797:LVW589797 LLW589797:LMA589797 LCA589797:LCE589797 KSE589797:KSI589797 KII589797:KIM589797 JYM589797:JYQ589797 JOQ589797:JOU589797 JEU589797:JEY589797 IUY589797:IVC589797 ILC589797:ILG589797 IBG589797:IBK589797 HRK589797:HRO589797 HHO589797:HHS589797 GXS589797:GXW589797 GNW589797:GOA589797 GEA589797:GEE589797 FUE589797:FUI589797 FKI589797:FKM589797 FAM589797:FAQ589797 EQQ589797:EQU589797 EGU589797:EGY589797 DWY589797:DXC589797 DNC589797:DNG589797 DDG589797:DDK589797 CTK589797:CTO589797 CJO589797:CJS589797 BZS589797:BZW589797 BPW589797:BQA589797 BGA589797:BGE589797 AWE589797:AWI589797 AMI589797:AMM589797 ACM589797:ACQ589797 SQ589797:SU589797 IU589797:IY589797 WVG524261:WVK524261 WLK524261:WLO524261 WBO524261:WBS524261 VRS524261:VRW524261 VHW524261:VIA524261 UYA524261:UYE524261 UOE524261:UOI524261 UEI524261:UEM524261 TUM524261:TUQ524261 TKQ524261:TKU524261 TAU524261:TAY524261 SQY524261:SRC524261 SHC524261:SHG524261 RXG524261:RXK524261 RNK524261:RNO524261 RDO524261:RDS524261 QTS524261:QTW524261 QJW524261:QKA524261 QAA524261:QAE524261 PQE524261:PQI524261 PGI524261:PGM524261 OWM524261:OWQ524261 OMQ524261:OMU524261 OCU524261:OCY524261 NSY524261:NTC524261 NJC524261:NJG524261 MZG524261:MZK524261 MPK524261:MPO524261 MFO524261:MFS524261 LVS524261:LVW524261 LLW524261:LMA524261 LCA524261:LCE524261 KSE524261:KSI524261 KII524261:KIM524261 JYM524261:JYQ524261 JOQ524261:JOU524261 JEU524261:JEY524261 IUY524261:IVC524261 ILC524261:ILG524261 IBG524261:IBK524261 HRK524261:HRO524261 HHO524261:HHS524261 GXS524261:GXW524261 GNW524261:GOA524261 GEA524261:GEE524261 FUE524261:FUI524261 FKI524261:FKM524261 FAM524261:FAQ524261 EQQ524261:EQU524261 EGU524261:EGY524261 DWY524261:DXC524261 DNC524261:DNG524261 DDG524261:DDK524261 CTK524261:CTO524261 CJO524261:CJS524261 BZS524261:BZW524261 BPW524261:BQA524261 BGA524261:BGE524261 AWE524261:AWI524261 AMI524261:AMM524261 ACM524261:ACQ524261 SQ524261:SU524261 IU524261:IY524261 WVG458725:WVK458725 WLK458725:WLO458725 WBO458725:WBS458725 VRS458725:VRW458725 VHW458725:VIA458725 UYA458725:UYE458725 UOE458725:UOI458725 UEI458725:UEM458725 TUM458725:TUQ458725 TKQ458725:TKU458725 TAU458725:TAY458725 SQY458725:SRC458725 SHC458725:SHG458725 RXG458725:RXK458725 RNK458725:RNO458725 RDO458725:RDS458725 QTS458725:QTW458725 QJW458725:QKA458725 QAA458725:QAE458725 PQE458725:PQI458725 PGI458725:PGM458725 OWM458725:OWQ458725 OMQ458725:OMU458725 OCU458725:OCY458725 NSY458725:NTC458725 NJC458725:NJG458725 MZG458725:MZK458725 MPK458725:MPO458725 MFO458725:MFS458725 LVS458725:LVW458725 LLW458725:LMA458725 LCA458725:LCE458725 KSE458725:KSI458725 KII458725:KIM458725 JYM458725:JYQ458725 JOQ458725:JOU458725 JEU458725:JEY458725 IUY458725:IVC458725 ILC458725:ILG458725 IBG458725:IBK458725 HRK458725:HRO458725 HHO458725:HHS458725 GXS458725:GXW458725 GNW458725:GOA458725 GEA458725:GEE458725 FUE458725:FUI458725 FKI458725:FKM458725 FAM458725:FAQ458725 EQQ458725:EQU458725 EGU458725:EGY458725 DWY458725:DXC458725 DNC458725:DNG458725 DDG458725:DDK458725 CTK458725:CTO458725 CJO458725:CJS458725 BZS458725:BZW458725 BPW458725:BQA458725 BGA458725:BGE458725 AWE458725:AWI458725 AMI458725:AMM458725 ACM458725:ACQ458725 SQ458725:SU458725 IU458725:IY458725 WVG393189:WVK393189 WLK393189:WLO393189 WBO393189:WBS393189 VRS393189:VRW393189 VHW393189:VIA393189 UYA393189:UYE393189 UOE393189:UOI393189 UEI393189:UEM393189 TUM393189:TUQ393189 TKQ393189:TKU393189 TAU393189:TAY393189 SQY393189:SRC393189 SHC393189:SHG393189 RXG393189:RXK393189 RNK393189:RNO393189 RDO393189:RDS393189 QTS393189:QTW393189 QJW393189:QKA393189 QAA393189:QAE393189 PQE393189:PQI393189 PGI393189:PGM393189 OWM393189:OWQ393189 OMQ393189:OMU393189 OCU393189:OCY393189 NSY393189:NTC393189 NJC393189:NJG393189 MZG393189:MZK393189 MPK393189:MPO393189 MFO393189:MFS393189 LVS393189:LVW393189 LLW393189:LMA393189 LCA393189:LCE393189 KSE393189:KSI393189 KII393189:KIM393189 JYM393189:JYQ393189 JOQ393189:JOU393189 JEU393189:JEY393189 IUY393189:IVC393189 ILC393189:ILG393189 IBG393189:IBK393189 HRK393189:HRO393189 HHO393189:HHS393189 GXS393189:GXW393189 GNW393189:GOA393189 GEA393189:GEE393189 FUE393189:FUI393189 FKI393189:FKM393189 FAM393189:FAQ393189 EQQ393189:EQU393189 EGU393189:EGY393189 DWY393189:DXC393189 DNC393189:DNG393189 DDG393189:DDK393189 CTK393189:CTO393189 CJO393189:CJS393189 BZS393189:BZW393189 BPW393189:BQA393189 BGA393189:BGE393189 AWE393189:AWI393189 AMI393189:AMM393189 ACM393189:ACQ393189 SQ393189:SU393189 IU393189:IY393189 WVG327653:WVK327653 WLK327653:WLO327653 WBO327653:WBS327653 VRS327653:VRW327653 VHW327653:VIA327653 UYA327653:UYE327653 UOE327653:UOI327653 UEI327653:UEM327653 TUM327653:TUQ327653 TKQ327653:TKU327653 TAU327653:TAY327653 SQY327653:SRC327653 SHC327653:SHG327653 RXG327653:RXK327653 RNK327653:RNO327653 RDO327653:RDS327653 QTS327653:QTW327653 QJW327653:QKA327653 QAA327653:QAE327653 PQE327653:PQI327653 PGI327653:PGM327653 OWM327653:OWQ327653 OMQ327653:OMU327653 OCU327653:OCY327653 NSY327653:NTC327653 NJC327653:NJG327653 MZG327653:MZK327653 MPK327653:MPO327653 MFO327653:MFS327653 LVS327653:LVW327653 LLW327653:LMA327653 LCA327653:LCE327653 KSE327653:KSI327653 KII327653:KIM327653 JYM327653:JYQ327653 JOQ327653:JOU327653 JEU327653:JEY327653 IUY327653:IVC327653 ILC327653:ILG327653 IBG327653:IBK327653 HRK327653:HRO327653 HHO327653:HHS327653 GXS327653:GXW327653 GNW327653:GOA327653 GEA327653:GEE327653 FUE327653:FUI327653 FKI327653:FKM327653 FAM327653:FAQ327653 EQQ327653:EQU327653 EGU327653:EGY327653 DWY327653:DXC327653 DNC327653:DNG327653 DDG327653:DDK327653 CTK327653:CTO327653 CJO327653:CJS327653 BZS327653:BZW327653 BPW327653:BQA327653 BGA327653:BGE327653 AWE327653:AWI327653 AMI327653:AMM327653 ACM327653:ACQ327653 SQ327653:SU327653 IU327653:IY327653 WVG262117:WVK262117 WLK262117:WLO262117 WBO262117:WBS262117 VRS262117:VRW262117 VHW262117:VIA262117 UYA262117:UYE262117 UOE262117:UOI262117 UEI262117:UEM262117 TUM262117:TUQ262117 TKQ262117:TKU262117 TAU262117:TAY262117 SQY262117:SRC262117 SHC262117:SHG262117 RXG262117:RXK262117 RNK262117:RNO262117 RDO262117:RDS262117 QTS262117:QTW262117 QJW262117:QKA262117 QAA262117:QAE262117 PQE262117:PQI262117 PGI262117:PGM262117 OWM262117:OWQ262117 OMQ262117:OMU262117 OCU262117:OCY262117 NSY262117:NTC262117 NJC262117:NJG262117 MZG262117:MZK262117 MPK262117:MPO262117 MFO262117:MFS262117 LVS262117:LVW262117 LLW262117:LMA262117 LCA262117:LCE262117 KSE262117:KSI262117 KII262117:KIM262117 JYM262117:JYQ262117 JOQ262117:JOU262117 JEU262117:JEY262117 IUY262117:IVC262117 ILC262117:ILG262117 IBG262117:IBK262117 HRK262117:HRO262117 HHO262117:HHS262117 GXS262117:GXW262117 GNW262117:GOA262117 GEA262117:GEE262117 FUE262117:FUI262117 FKI262117:FKM262117 FAM262117:FAQ262117 EQQ262117:EQU262117 EGU262117:EGY262117 DWY262117:DXC262117 DNC262117:DNG262117 DDG262117:DDK262117 CTK262117:CTO262117 CJO262117:CJS262117 BZS262117:BZW262117 BPW262117:BQA262117 BGA262117:BGE262117 AWE262117:AWI262117 AMI262117:AMM262117 ACM262117:ACQ262117 SQ262117:SU262117 IU262117:IY262117 WVG196581:WVK196581 WLK196581:WLO196581 WBO196581:WBS196581 VRS196581:VRW196581 VHW196581:VIA196581 UYA196581:UYE196581 UOE196581:UOI196581 UEI196581:UEM196581 TUM196581:TUQ196581 TKQ196581:TKU196581 TAU196581:TAY196581 SQY196581:SRC196581 SHC196581:SHG196581 RXG196581:RXK196581 RNK196581:RNO196581 RDO196581:RDS196581 QTS196581:QTW196581 QJW196581:QKA196581 QAA196581:QAE196581 PQE196581:PQI196581 PGI196581:PGM196581 OWM196581:OWQ196581 OMQ196581:OMU196581 OCU196581:OCY196581 NSY196581:NTC196581 NJC196581:NJG196581 MZG196581:MZK196581 MPK196581:MPO196581 MFO196581:MFS196581 LVS196581:LVW196581 LLW196581:LMA196581 LCA196581:LCE196581 KSE196581:KSI196581 KII196581:KIM196581 JYM196581:JYQ196581 JOQ196581:JOU196581 JEU196581:JEY196581 IUY196581:IVC196581 ILC196581:ILG196581 IBG196581:IBK196581 HRK196581:HRO196581 HHO196581:HHS196581 GXS196581:GXW196581 GNW196581:GOA196581 GEA196581:GEE196581 FUE196581:FUI196581 FKI196581:FKM196581 FAM196581:FAQ196581 EQQ196581:EQU196581 EGU196581:EGY196581 DWY196581:DXC196581 DNC196581:DNG196581 DDG196581:DDK196581 CTK196581:CTO196581 CJO196581:CJS196581 BZS196581:BZW196581 BPW196581:BQA196581 BGA196581:BGE196581 AWE196581:AWI196581 AMI196581:AMM196581 ACM196581:ACQ196581 SQ196581:SU196581 IU196581:IY196581 WVG131045:WVK131045 WLK131045:WLO131045 WBO131045:WBS131045 VRS131045:VRW131045 VHW131045:VIA131045 UYA131045:UYE131045 UOE131045:UOI131045 UEI131045:UEM131045 TUM131045:TUQ131045 TKQ131045:TKU131045 TAU131045:TAY131045 SQY131045:SRC131045 SHC131045:SHG131045 RXG131045:RXK131045 RNK131045:RNO131045 RDO131045:RDS131045 QTS131045:QTW131045 QJW131045:QKA131045 QAA131045:QAE131045 PQE131045:PQI131045 PGI131045:PGM131045 OWM131045:OWQ131045 OMQ131045:OMU131045 OCU131045:OCY131045 NSY131045:NTC131045 NJC131045:NJG131045 MZG131045:MZK131045 MPK131045:MPO131045 MFO131045:MFS131045 LVS131045:LVW131045 LLW131045:LMA131045 LCA131045:LCE131045 KSE131045:KSI131045 KII131045:KIM131045 JYM131045:JYQ131045 JOQ131045:JOU131045 JEU131045:JEY131045 IUY131045:IVC131045 ILC131045:ILG131045 IBG131045:IBK131045 HRK131045:HRO131045 HHO131045:HHS131045 GXS131045:GXW131045 GNW131045:GOA131045 GEA131045:GEE131045 FUE131045:FUI131045 FKI131045:FKM131045 FAM131045:FAQ131045 EQQ131045:EQU131045 EGU131045:EGY131045 DWY131045:DXC131045 DNC131045:DNG131045 DDG131045:DDK131045 CTK131045:CTO131045 CJO131045:CJS131045 BZS131045:BZW131045 BPW131045:BQA131045 BGA131045:BGE131045 AWE131045:AWI131045 AMI131045:AMM131045 ACM131045:ACQ131045 SQ131045:SU131045 IU131045:IY131045 WVG65509:WVK65509 WLK65509:WLO65509 WBO65509:WBS65509 VRS65509:VRW65509 VHW65509:VIA65509 UYA65509:UYE65509 UOE65509:UOI65509 UEI65509:UEM65509 TUM65509:TUQ65509 TKQ65509:TKU65509 TAU65509:TAY65509 SQY65509:SRC65509 SHC65509:SHG65509 RXG65509:RXK65509 RNK65509:RNO65509 RDO65509:RDS65509 QTS65509:QTW65509 QJW65509:QKA65509 QAA65509:QAE65509 PQE65509:PQI65509 PGI65509:PGM65509 OWM65509:OWQ65509 OMQ65509:OMU65509 OCU65509:OCY65509 NSY65509:NTC65509 NJC65509:NJG65509 MZG65509:MZK65509 MPK65509:MPO65509 MFO65509:MFS65509 LVS65509:LVW65509 LLW65509:LMA65509 LCA65509:LCE65509 KSE65509:KSI65509 KII65509:KIM65509 JYM65509:JYQ65509 JOQ65509:JOU65509 JEU65509:JEY65509 IUY65509:IVC65509 ILC65509:ILG65509 IBG65509:IBK65509 HRK65509:HRO65509 HHO65509:HHS65509 GXS65509:GXW65509 GNW65509:GOA65509 GEA65509:GEE65509 FUE65509:FUI65509 FKI65509:FKM65509 FAM65509:FAQ65509 EQQ65509:EQU65509 EGU65509:EGY65509 DWY65509:DXC65509 DNC65509:DNG65509 DDG65509:DDK65509 CTK65509:CTO65509 CJO65509:CJS65509 BZS65509:BZW65509 BPW65509:BQA65509 BGA65509:BGE65509 AWE65509:AWI65509 AMI65509:AMM65509 ACM65509:ACQ65509 SQ65509:SU65509 IU65509:IY65509 WVG983008:WVK983008 WLK983008:WLO983008 WBO983008:WBS983008 VRS983008:VRW983008 VHW983008:VIA983008 UYA983008:UYE983008 UOE983008:UOI983008 UEI983008:UEM983008 TUM983008:TUQ983008 TKQ983008:TKU983008 TAU983008:TAY983008 SQY983008:SRC983008 SHC983008:SHG983008 RXG983008:RXK983008 RNK983008:RNO983008 RDO983008:RDS983008 QTS983008:QTW983008 QJW983008:QKA983008 QAA983008:QAE983008 PQE983008:PQI983008 PGI983008:PGM983008 OWM983008:OWQ983008 OMQ983008:OMU983008 OCU983008:OCY983008 NSY983008:NTC983008 NJC983008:NJG983008 MZG983008:MZK983008 MPK983008:MPO983008 MFO983008:MFS983008 LVS983008:LVW983008 LLW983008:LMA983008 LCA983008:LCE983008 KSE983008:KSI983008 KII983008:KIM983008 JYM983008:JYQ983008 JOQ983008:JOU983008 JEU983008:JEY983008 IUY983008:IVC983008 ILC983008:ILG983008 IBG983008:IBK983008 HRK983008:HRO983008 HHO983008:HHS983008 GXS983008:GXW983008 GNW983008:GOA983008 GEA983008:GEE983008 FUE983008:FUI983008 FKI983008:FKM983008 FAM983008:FAQ983008 EQQ983008:EQU983008 EGU983008:EGY983008 DWY983008:DXC983008 DNC983008:DNG983008 DDG983008:DDK983008 CTK983008:CTO983008 CJO983008:CJS983008 BZS983008:BZW983008 BPW983008:BQA983008 BGA983008:BGE983008 AWE983008:AWI983008 AMI983008:AMM983008 ACM983008:ACQ983008 SQ983008:SU983008 IU983008:IY983008 WVG917472:WVK917472 WLK917472:WLO917472 WBO917472:WBS917472 VRS917472:VRW917472 VHW917472:VIA917472 UYA917472:UYE917472 UOE917472:UOI917472 UEI917472:UEM917472 TUM917472:TUQ917472 TKQ917472:TKU917472 TAU917472:TAY917472 SQY917472:SRC917472 SHC917472:SHG917472 RXG917472:RXK917472 RNK917472:RNO917472 RDO917472:RDS917472 QTS917472:QTW917472 QJW917472:QKA917472 QAA917472:QAE917472 PQE917472:PQI917472 PGI917472:PGM917472 OWM917472:OWQ917472 OMQ917472:OMU917472 OCU917472:OCY917472 NSY917472:NTC917472 NJC917472:NJG917472 MZG917472:MZK917472 MPK917472:MPO917472 MFO917472:MFS917472 LVS917472:LVW917472 LLW917472:LMA917472 LCA917472:LCE917472 KSE917472:KSI917472 KII917472:KIM917472 JYM917472:JYQ917472 JOQ917472:JOU917472 JEU917472:JEY917472 IUY917472:IVC917472 ILC917472:ILG917472 IBG917472:IBK917472 HRK917472:HRO917472 HHO917472:HHS917472 GXS917472:GXW917472 GNW917472:GOA917472 GEA917472:GEE917472 FUE917472:FUI917472 FKI917472:FKM917472 FAM917472:FAQ917472 EQQ917472:EQU917472 EGU917472:EGY917472 DWY917472:DXC917472 DNC917472:DNG917472 DDG917472:DDK917472 CTK917472:CTO917472 CJO917472:CJS917472 BZS917472:BZW917472 BPW917472:BQA917472 BGA917472:BGE917472 AWE917472:AWI917472 AMI917472:AMM917472 ACM917472:ACQ917472 SQ917472:SU917472 IU917472:IY917472 WVG851936:WVK851936 WLK851936:WLO851936 WBO851936:WBS851936 VRS851936:VRW851936 VHW851936:VIA851936 UYA851936:UYE851936 UOE851936:UOI851936 UEI851936:UEM851936 TUM851936:TUQ851936 TKQ851936:TKU851936 TAU851936:TAY851936 SQY851936:SRC851936 SHC851936:SHG851936 RXG851936:RXK851936 RNK851936:RNO851936 RDO851936:RDS851936 QTS851936:QTW851936 QJW851936:QKA851936 QAA851936:QAE851936 PQE851936:PQI851936 PGI851936:PGM851936 OWM851936:OWQ851936 OMQ851936:OMU851936 OCU851936:OCY851936 NSY851936:NTC851936 NJC851936:NJG851936 MZG851936:MZK851936 MPK851936:MPO851936 MFO851936:MFS851936 LVS851936:LVW851936 LLW851936:LMA851936 LCA851936:LCE851936 KSE851936:KSI851936 KII851936:KIM851936 JYM851936:JYQ851936 JOQ851936:JOU851936 JEU851936:JEY851936 IUY851936:IVC851936 ILC851936:ILG851936 IBG851936:IBK851936 HRK851936:HRO851936 HHO851936:HHS851936 GXS851936:GXW851936 GNW851936:GOA851936 GEA851936:GEE851936 FUE851936:FUI851936 FKI851936:FKM851936 FAM851936:FAQ851936 EQQ851936:EQU851936 EGU851936:EGY851936 DWY851936:DXC851936 DNC851936:DNG851936 DDG851936:DDK851936 CTK851936:CTO851936 CJO851936:CJS851936 BZS851936:BZW851936 BPW851936:BQA851936 BGA851936:BGE851936 AWE851936:AWI851936 AMI851936:AMM851936 ACM851936:ACQ851936 SQ851936:SU851936 IU851936:IY851936 WVG786400:WVK786400 WLK786400:WLO786400 WBO786400:WBS786400 VRS786400:VRW786400 VHW786400:VIA786400 UYA786400:UYE786400 UOE786400:UOI786400 UEI786400:UEM786400 TUM786400:TUQ786400 TKQ786400:TKU786400 TAU786400:TAY786400 SQY786400:SRC786400 SHC786400:SHG786400 RXG786400:RXK786400 RNK786400:RNO786400 RDO786400:RDS786400 QTS786400:QTW786400 QJW786400:QKA786400 QAA786400:QAE786400 PQE786400:PQI786400 PGI786400:PGM786400 OWM786400:OWQ786400 OMQ786400:OMU786400 OCU786400:OCY786400 NSY786400:NTC786400 NJC786400:NJG786400 MZG786400:MZK786400 MPK786400:MPO786400 MFO786400:MFS786400 LVS786400:LVW786400 LLW786400:LMA786400 LCA786400:LCE786400 KSE786400:KSI786400 KII786400:KIM786400 JYM786400:JYQ786400 JOQ786400:JOU786400 JEU786400:JEY786400 IUY786400:IVC786400 ILC786400:ILG786400 IBG786400:IBK786400 HRK786400:HRO786400 HHO786400:HHS786400 GXS786400:GXW786400 GNW786400:GOA786400 GEA786400:GEE786400 FUE786400:FUI786400 FKI786400:FKM786400 FAM786400:FAQ786400 EQQ786400:EQU786400 EGU786400:EGY786400 DWY786400:DXC786400 DNC786400:DNG786400 DDG786400:DDK786400 CTK786400:CTO786400 CJO786400:CJS786400 BZS786400:BZW786400 BPW786400:BQA786400 BGA786400:BGE786400 AWE786400:AWI786400 AMI786400:AMM786400 ACM786400:ACQ786400 SQ786400:SU786400 IU786400:IY786400 WVG720864:WVK720864 WLK720864:WLO720864 WBO720864:WBS720864 VRS720864:VRW720864 VHW720864:VIA720864 UYA720864:UYE720864 UOE720864:UOI720864 UEI720864:UEM720864 TUM720864:TUQ720864 TKQ720864:TKU720864 TAU720864:TAY720864 SQY720864:SRC720864 SHC720864:SHG720864 RXG720864:RXK720864 RNK720864:RNO720864 RDO720864:RDS720864 QTS720864:QTW720864 QJW720864:QKA720864 QAA720864:QAE720864 PQE720864:PQI720864 PGI720864:PGM720864 OWM720864:OWQ720864 OMQ720864:OMU720864 OCU720864:OCY720864 NSY720864:NTC720864 NJC720864:NJG720864 MZG720864:MZK720864 MPK720864:MPO720864 MFO720864:MFS720864 LVS720864:LVW720864 LLW720864:LMA720864 LCA720864:LCE720864 KSE720864:KSI720864 KII720864:KIM720864 JYM720864:JYQ720864 JOQ720864:JOU720864 JEU720864:JEY720864 IUY720864:IVC720864 ILC720864:ILG720864 IBG720864:IBK720864 HRK720864:HRO720864 HHO720864:HHS720864 GXS720864:GXW720864 GNW720864:GOA720864 GEA720864:GEE720864 FUE720864:FUI720864 FKI720864:FKM720864 FAM720864:FAQ720864 EQQ720864:EQU720864 EGU720864:EGY720864 DWY720864:DXC720864 DNC720864:DNG720864 DDG720864:DDK720864 CTK720864:CTO720864 CJO720864:CJS720864 BZS720864:BZW720864 BPW720864:BQA720864 BGA720864:BGE720864 AWE720864:AWI720864 AMI720864:AMM720864 ACM720864:ACQ720864 SQ720864:SU720864 IU720864:IY720864 WVG655328:WVK655328 WLK655328:WLO655328 WBO655328:WBS655328 VRS655328:VRW655328 VHW655328:VIA655328 UYA655328:UYE655328 UOE655328:UOI655328 UEI655328:UEM655328 TUM655328:TUQ655328 TKQ655328:TKU655328 TAU655328:TAY655328 SQY655328:SRC655328 SHC655328:SHG655328 RXG655328:RXK655328 RNK655328:RNO655328 RDO655328:RDS655328 QTS655328:QTW655328 QJW655328:QKA655328 QAA655328:QAE655328 PQE655328:PQI655328 PGI655328:PGM655328 OWM655328:OWQ655328 OMQ655328:OMU655328 OCU655328:OCY655328 NSY655328:NTC655328 NJC655328:NJG655328 MZG655328:MZK655328 MPK655328:MPO655328 MFO655328:MFS655328 LVS655328:LVW655328 LLW655328:LMA655328 LCA655328:LCE655328 KSE655328:KSI655328 KII655328:KIM655328 JYM655328:JYQ655328 JOQ655328:JOU655328 JEU655328:JEY655328 IUY655328:IVC655328 ILC655328:ILG655328 IBG655328:IBK655328 HRK655328:HRO655328 HHO655328:HHS655328 GXS655328:GXW655328 GNW655328:GOA655328 GEA655328:GEE655328 FUE655328:FUI655328 FKI655328:FKM655328 FAM655328:FAQ655328 EQQ655328:EQU655328 EGU655328:EGY655328 DWY655328:DXC655328 DNC655328:DNG655328 DDG655328:DDK655328 CTK655328:CTO655328 CJO655328:CJS655328 BZS655328:BZW655328 BPW655328:BQA655328 BGA655328:BGE655328 AWE655328:AWI655328 AMI655328:AMM655328 ACM655328:ACQ655328 SQ655328:SU655328 IU655328:IY655328 WVG589792:WVK589792 WLK589792:WLO589792 WBO589792:WBS589792 VRS589792:VRW589792 VHW589792:VIA589792 UYA589792:UYE589792 UOE589792:UOI589792 UEI589792:UEM589792 TUM589792:TUQ589792 TKQ589792:TKU589792 TAU589792:TAY589792 SQY589792:SRC589792 SHC589792:SHG589792 RXG589792:RXK589792 RNK589792:RNO589792 RDO589792:RDS589792 QTS589792:QTW589792 QJW589792:QKA589792 QAA589792:QAE589792 PQE589792:PQI589792 PGI589792:PGM589792 OWM589792:OWQ589792 OMQ589792:OMU589792 OCU589792:OCY589792 NSY589792:NTC589792 NJC589792:NJG589792 MZG589792:MZK589792 MPK589792:MPO589792 MFO589792:MFS589792 LVS589792:LVW589792 LLW589792:LMA589792 LCA589792:LCE589792 KSE589792:KSI589792 KII589792:KIM589792 JYM589792:JYQ589792 JOQ589792:JOU589792 JEU589792:JEY589792 IUY589792:IVC589792 ILC589792:ILG589792 IBG589792:IBK589792 HRK589792:HRO589792 HHO589792:HHS589792 GXS589792:GXW589792 GNW589792:GOA589792 GEA589792:GEE589792 FUE589792:FUI589792 FKI589792:FKM589792 FAM589792:FAQ589792 EQQ589792:EQU589792 EGU589792:EGY589792 DWY589792:DXC589792 DNC589792:DNG589792 DDG589792:DDK589792 CTK589792:CTO589792 CJO589792:CJS589792 BZS589792:BZW589792 BPW589792:BQA589792 BGA589792:BGE589792 AWE589792:AWI589792 AMI589792:AMM589792 ACM589792:ACQ589792 SQ589792:SU589792 IU589792:IY589792 WVG524256:WVK524256 WLK524256:WLO524256 WBO524256:WBS524256 VRS524256:VRW524256 VHW524256:VIA524256 UYA524256:UYE524256 UOE524256:UOI524256 UEI524256:UEM524256 TUM524256:TUQ524256 TKQ524256:TKU524256 TAU524256:TAY524256 SQY524256:SRC524256 SHC524256:SHG524256 RXG524256:RXK524256 RNK524256:RNO524256 RDO524256:RDS524256 QTS524256:QTW524256 QJW524256:QKA524256 QAA524256:QAE524256 PQE524256:PQI524256 PGI524256:PGM524256 OWM524256:OWQ524256 OMQ524256:OMU524256 OCU524256:OCY524256 NSY524256:NTC524256 NJC524256:NJG524256 MZG524256:MZK524256 MPK524256:MPO524256 MFO524256:MFS524256 LVS524256:LVW524256 LLW524256:LMA524256 LCA524256:LCE524256 KSE524256:KSI524256 KII524256:KIM524256 JYM524256:JYQ524256 JOQ524256:JOU524256 JEU524256:JEY524256 IUY524256:IVC524256 ILC524256:ILG524256 IBG524256:IBK524256 HRK524256:HRO524256 HHO524256:HHS524256 GXS524256:GXW524256 GNW524256:GOA524256 GEA524256:GEE524256 FUE524256:FUI524256 FKI524256:FKM524256 FAM524256:FAQ524256 EQQ524256:EQU524256 EGU524256:EGY524256 DWY524256:DXC524256 DNC524256:DNG524256 DDG524256:DDK524256 CTK524256:CTO524256 CJO524256:CJS524256 BZS524256:BZW524256 BPW524256:BQA524256 BGA524256:BGE524256 AWE524256:AWI524256 AMI524256:AMM524256 ACM524256:ACQ524256 SQ524256:SU524256 IU524256:IY524256 WVG458720:WVK458720 WLK458720:WLO458720 WBO458720:WBS458720 VRS458720:VRW458720 VHW458720:VIA458720 UYA458720:UYE458720 UOE458720:UOI458720 UEI458720:UEM458720 TUM458720:TUQ458720 TKQ458720:TKU458720 TAU458720:TAY458720 SQY458720:SRC458720 SHC458720:SHG458720 RXG458720:RXK458720 RNK458720:RNO458720 RDO458720:RDS458720 QTS458720:QTW458720 QJW458720:QKA458720 QAA458720:QAE458720 PQE458720:PQI458720 PGI458720:PGM458720 OWM458720:OWQ458720 OMQ458720:OMU458720 OCU458720:OCY458720 NSY458720:NTC458720 NJC458720:NJG458720 MZG458720:MZK458720 MPK458720:MPO458720 MFO458720:MFS458720 LVS458720:LVW458720 LLW458720:LMA458720 LCA458720:LCE458720 KSE458720:KSI458720 KII458720:KIM458720 JYM458720:JYQ458720 JOQ458720:JOU458720 JEU458720:JEY458720 IUY458720:IVC458720 ILC458720:ILG458720 IBG458720:IBK458720 HRK458720:HRO458720 HHO458720:HHS458720 GXS458720:GXW458720 GNW458720:GOA458720 GEA458720:GEE458720 FUE458720:FUI458720 FKI458720:FKM458720 FAM458720:FAQ458720 EQQ458720:EQU458720 EGU458720:EGY458720 DWY458720:DXC458720 DNC458720:DNG458720 DDG458720:DDK458720 CTK458720:CTO458720 CJO458720:CJS458720 BZS458720:BZW458720 BPW458720:BQA458720 BGA458720:BGE458720 AWE458720:AWI458720 AMI458720:AMM458720 ACM458720:ACQ458720 SQ458720:SU458720 IU458720:IY458720 WVG393184:WVK393184 WLK393184:WLO393184 WBO393184:WBS393184 VRS393184:VRW393184 VHW393184:VIA393184 UYA393184:UYE393184 UOE393184:UOI393184 UEI393184:UEM393184 TUM393184:TUQ393184 TKQ393184:TKU393184 TAU393184:TAY393184 SQY393184:SRC393184 SHC393184:SHG393184 RXG393184:RXK393184 RNK393184:RNO393184 RDO393184:RDS393184 QTS393184:QTW393184 QJW393184:QKA393184 QAA393184:QAE393184 PQE393184:PQI393184 PGI393184:PGM393184 OWM393184:OWQ393184 OMQ393184:OMU393184 OCU393184:OCY393184 NSY393184:NTC393184 NJC393184:NJG393184 MZG393184:MZK393184 MPK393184:MPO393184 MFO393184:MFS393184 LVS393184:LVW393184 LLW393184:LMA393184 LCA393184:LCE393184 KSE393184:KSI393184 KII393184:KIM393184 JYM393184:JYQ393184 JOQ393184:JOU393184 JEU393184:JEY393184 IUY393184:IVC393184 ILC393184:ILG393184 IBG393184:IBK393184 HRK393184:HRO393184 HHO393184:HHS393184 GXS393184:GXW393184 GNW393184:GOA393184 GEA393184:GEE393184 FUE393184:FUI393184 FKI393184:FKM393184 FAM393184:FAQ393184 EQQ393184:EQU393184 EGU393184:EGY393184 DWY393184:DXC393184 DNC393184:DNG393184 DDG393184:DDK393184 CTK393184:CTO393184 CJO393184:CJS393184 BZS393184:BZW393184 BPW393184:BQA393184 BGA393184:BGE393184 AWE393184:AWI393184 AMI393184:AMM393184 ACM393184:ACQ393184 SQ393184:SU393184 IU393184:IY393184 WVG327648:WVK327648 WLK327648:WLO327648 WBO327648:WBS327648 VRS327648:VRW327648 VHW327648:VIA327648 UYA327648:UYE327648 UOE327648:UOI327648 UEI327648:UEM327648 TUM327648:TUQ327648 TKQ327648:TKU327648 TAU327648:TAY327648 SQY327648:SRC327648 SHC327648:SHG327648 RXG327648:RXK327648 RNK327648:RNO327648 RDO327648:RDS327648 QTS327648:QTW327648 QJW327648:QKA327648 QAA327648:QAE327648 PQE327648:PQI327648 PGI327648:PGM327648 OWM327648:OWQ327648 OMQ327648:OMU327648 OCU327648:OCY327648 NSY327648:NTC327648 NJC327648:NJG327648 MZG327648:MZK327648 MPK327648:MPO327648 MFO327648:MFS327648 LVS327648:LVW327648 LLW327648:LMA327648 LCA327648:LCE327648 KSE327648:KSI327648 KII327648:KIM327648 JYM327648:JYQ327648 JOQ327648:JOU327648 JEU327648:JEY327648 IUY327648:IVC327648 ILC327648:ILG327648 IBG327648:IBK327648 HRK327648:HRO327648 HHO327648:HHS327648 GXS327648:GXW327648 GNW327648:GOA327648 GEA327648:GEE327648 FUE327648:FUI327648 FKI327648:FKM327648 FAM327648:FAQ327648 EQQ327648:EQU327648 EGU327648:EGY327648 DWY327648:DXC327648 DNC327648:DNG327648 DDG327648:DDK327648 CTK327648:CTO327648 CJO327648:CJS327648 BZS327648:BZW327648 BPW327648:BQA327648 BGA327648:BGE327648 AWE327648:AWI327648 AMI327648:AMM327648 ACM327648:ACQ327648 SQ327648:SU327648 IU327648:IY327648 WVG262112:WVK262112 WLK262112:WLO262112 WBO262112:WBS262112 VRS262112:VRW262112 VHW262112:VIA262112 UYA262112:UYE262112 UOE262112:UOI262112 UEI262112:UEM262112 TUM262112:TUQ262112 TKQ262112:TKU262112 TAU262112:TAY262112 SQY262112:SRC262112 SHC262112:SHG262112 RXG262112:RXK262112 RNK262112:RNO262112 RDO262112:RDS262112 QTS262112:QTW262112 QJW262112:QKA262112 QAA262112:QAE262112 PQE262112:PQI262112 PGI262112:PGM262112 OWM262112:OWQ262112 OMQ262112:OMU262112 OCU262112:OCY262112 NSY262112:NTC262112 NJC262112:NJG262112 MZG262112:MZK262112 MPK262112:MPO262112 MFO262112:MFS262112 LVS262112:LVW262112 LLW262112:LMA262112 LCA262112:LCE262112 KSE262112:KSI262112 KII262112:KIM262112 JYM262112:JYQ262112 JOQ262112:JOU262112 JEU262112:JEY262112 IUY262112:IVC262112 ILC262112:ILG262112 IBG262112:IBK262112 HRK262112:HRO262112 HHO262112:HHS262112 GXS262112:GXW262112 GNW262112:GOA262112 GEA262112:GEE262112 FUE262112:FUI262112 FKI262112:FKM262112 FAM262112:FAQ262112 EQQ262112:EQU262112 EGU262112:EGY262112 DWY262112:DXC262112 DNC262112:DNG262112 DDG262112:DDK262112 CTK262112:CTO262112 CJO262112:CJS262112 BZS262112:BZW262112 BPW262112:BQA262112 BGA262112:BGE262112 AWE262112:AWI262112 AMI262112:AMM262112 ACM262112:ACQ262112 SQ262112:SU262112 IU262112:IY262112 WVG196576:WVK196576 WLK196576:WLO196576 WBO196576:WBS196576 VRS196576:VRW196576 VHW196576:VIA196576 UYA196576:UYE196576 UOE196576:UOI196576 UEI196576:UEM196576 TUM196576:TUQ196576 TKQ196576:TKU196576 TAU196576:TAY196576 SQY196576:SRC196576 SHC196576:SHG196576 RXG196576:RXK196576 RNK196576:RNO196576 RDO196576:RDS196576 QTS196576:QTW196576 QJW196576:QKA196576 QAA196576:QAE196576 PQE196576:PQI196576 PGI196576:PGM196576 OWM196576:OWQ196576 OMQ196576:OMU196576 OCU196576:OCY196576 NSY196576:NTC196576 NJC196576:NJG196576 MZG196576:MZK196576 MPK196576:MPO196576 MFO196576:MFS196576 LVS196576:LVW196576 LLW196576:LMA196576 LCA196576:LCE196576 KSE196576:KSI196576 KII196576:KIM196576 JYM196576:JYQ196576 JOQ196576:JOU196576 JEU196576:JEY196576 IUY196576:IVC196576 ILC196576:ILG196576 IBG196576:IBK196576 HRK196576:HRO196576 HHO196576:HHS196576 GXS196576:GXW196576 GNW196576:GOA196576 GEA196576:GEE196576 FUE196576:FUI196576 FKI196576:FKM196576 FAM196576:FAQ196576 EQQ196576:EQU196576 EGU196576:EGY196576 DWY196576:DXC196576 DNC196576:DNG196576 DDG196576:DDK196576 CTK196576:CTO196576 CJO196576:CJS196576 BZS196576:BZW196576 BPW196576:BQA196576 BGA196576:BGE196576 AWE196576:AWI196576 AMI196576:AMM196576 ACM196576:ACQ196576 SQ196576:SU196576 IU196576:IY196576 WVG131040:WVK131040 WLK131040:WLO131040 WBO131040:WBS131040 VRS131040:VRW131040 VHW131040:VIA131040 UYA131040:UYE131040 UOE131040:UOI131040 UEI131040:UEM131040 TUM131040:TUQ131040 TKQ131040:TKU131040 TAU131040:TAY131040 SQY131040:SRC131040 SHC131040:SHG131040 RXG131040:RXK131040 RNK131040:RNO131040 RDO131040:RDS131040 QTS131040:QTW131040 QJW131040:QKA131040 QAA131040:QAE131040 PQE131040:PQI131040 PGI131040:PGM131040 OWM131040:OWQ131040 OMQ131040:OMU131040 OCU131040:OCY131040 NSY131040:NTC131040 NJC131040:NJG131040 MZG131040:MZK131040 MPK131040:MPO131040 MFO131040:MFS131040 LVS131040:LVW131040 LLW131040:LMA131040 LCA131040:LCE131040 KSE131040:KSI131040 KII131040:KIM131040 JYM131040:JYQ131040 JOQ131040:JOU131040 JEU131040:JEY131040 IUY131040:IVC131040 ILC131040:ILG131040 IBG131040:IBK131040 HRK131040:HRO131040 HHO131040:HHS131040 GXS131040:GXW131040 GNW131040:GOA131040 GEA131040:GEE131040 FUE131040:FUI131040 FKI131040:FKM131040 FAM131040:FAQ131040 EQQ131040:EQU131040 EGU131040:EGY131040 DWY131040:DXC131040 DNC131040:DNG131040 DDG131040:DDK131040 CTK131040:CTO131040 CJO131040:CJS131040 BZS131040:BZW131040 BPW131040:BQA131040 BGA131040:BGE131040 AWE131040:AWI131040 AMI131040:AMM131040 ACM131040:ACQ131040 SQ131040:SU131040 IU131040:IY131040 WVG65504:WVK65504 WLK65504:WLO65504 WBO65504:WBS65504 VRS65504:VRW65504 VHW65504:VIA65504 UYA65504:UYE65504 UOE65504:UOI65504 UEI65504:UEM65504 TUM65504:TUQ65504 TKQ65504:TKU65504 TAU65504:TAY65504 SQY65504:SRC65504 SHC65504:SHG65504 RXG65504:RXK65504 RNK65504:RNO65504 RDO65504:RDS65504 QTS65504:QTW65504 QJW65504:QKA65504 QAA65504:QAE65504 PQE65504:PQI65504 PGI65504:PGM65504 OWM65504:OWQ65504 OMQ65504:OMU65504 OCU65504:OCY65504 NSY65504:NTC65504 NJC65504:NJG65504 MZG65504:MZK65504 MPK65504:MPO65504 MFO65504:MFS65504 LVS65504:LVW65504 LLW65504:LMA65504 LCA65504:LCE65504 KSE65504:KSI65504 KII65504:KIM65504 JYM65504:JYQ65504 JOQ65504:JOU65504 JEU65504:JEY65504 IUY65504:IVC65504 ILC65504:ILG65504 IBG65504:IBK65504 HRK65504:HRO65504 HHO65504:HHS65504 GXS65504:GXW65504 GNW65504:GOA65504 GEA65504:GEE65504 FUE65504:FUI65504 FKI65504:FKM65504 FAM65504:FAQ65504 EQQ65504:EQU65504 EGU65504:EGY65504 DWY65504:DXC65504 DNC65504:DNG65504 DDG65504:DDK65504 CTK65504:CTO65504 CJO65504:CJS65504 BZS65504:BZW65504 BPW65504:BQA65504 BGA65504:BGE65504 AWE65504:AWI65504 AMI65504:AMM65504 ACM65504:ACQ65504 SQ65504:SU65504 IU65504:IY65504 WVG983028:WVK983028 WLK983028:WLO983028 WBO983028:WBS983028 VRS983028:VRW983028 VHW983028:VIA983028 UYA983028:UYE983028 UOE983028:UOI983028 UEI983028:UEM983028 TUM983028:TUQ983028 TKQ983028:TKU983028 TAU983028:TAY983028 SQY983028:SRC983028 SHC983028:SHG983028 RXG983028:RXK983028 RNK983028:RNO983028 RDO983028:RDS983028 QTS983028:QTW983028 QJW983028:QKA983028 QAA983028:QAE983028 PQE983028:PQI983028 PGI983028:PGM983028 OWM983028:OWQ983028 OMQ983028:OMU983028 OCU983028:OCY983028 NSY983028:NTC983028 NJC983028:NJG983028 MZG983028:MZK983028 MPK983028:MPO983028 MFO983028:MFS983028 LVS983028:LVW983028 LLW983028:LMA983028 LCA983028:LCE983028 KSE983028:KSI983028 KII983028:KIM983028 JYM983028:JYQ983028 JOQ983028:JOU983028 JEU983028:JEY983028 IUY983028:IVC983028 ILC983028:ILG983028 IBG983028:IBK983028 HRK983028:HRO983028 HHO983028:HHS983028 GXS983028:GXW983028 GNW983028:GOA983028 GEA983028:GEE983028 FUE983028:FUI983028 FKI983028:FKM983028 FAM983028:FAQ983028 EQQ983028:EQU983028 EGU983028:EGY983028 DWY983028:DXC983028 DNC983028:DNG983028 DDG983028:DDK983028 CTK983028:CTO983028 CJO983028:CJS983028 BZS983028:BZW983028 BPW983028:BQA983028 BGA983028:BGE983028 AWE983028:AWI983028 AMI983028:AMM983028 ACM983028:ACQ983028 SQ983028:SU983028 IU983028:IY983028 WVG917492:WVK917492 WLK917492:WLO917492 WBO917492:WBS917492 VRS917492:VRW917492 VHW917492:VIA917492 UYA917492:UYE917492 UOE917492:UOI917492 UEI917492:UEM917492 TUM917492:TUQ917492 TKQ917492:TKU917492 TAU917492:TAY917492 SQY917492:SRC917492 SHC917492:SHG917492 RXG917492:RXK917492 RNK917492:RNO917492 RDO917492:RDS917492 QTS917492:QTW917492 QJW917492:QKA917492 QAA917492:QAE917492 PQE917492:PQI917492 PGI917492:PGM917492 OWM917492:OWQ917492 OMQ917492:OMU917492 OCU917492:OCY917492 NSY917492:NTC917492 NJC917492:NJG917492 MZG917492:MZK917492 MPK917492:MPO917492 MFO917492:MFS917492 LVS917492:LVW917492 LLW917492:LMA917492 LCA917492:LCE917492 KSE917492:KSI917492 KII917492:KIM917492 JYM917492:JYQ917492 JOQ917492:JOU917492 JEU917492:JEY917492 IUY917492:IVC917492 ILC917492:ILG917492 IBG917492:IBK917492 HRK917492:HRO917492 HHO917492:HHS917492 GXS917492:GXW917492 GNW917492:GOA917492 GEA917492:GEE917492 FUE917492:FUI917492 FKI917492:FKM917492 FAM917492:FAQ917492 EQQ917492:EQU917492 EGU917492:EGY917492 DWY917492:DXC917492 DNC917492:DNG917492 DDG917492:DDK917492 CTK917492:CTO917492 CJO917492:CJS917492 BZS917492:BZW917492 BPW917492:BQA917492 BGA917492:BGE917492 AWE917492:AWI917492 AMI917492:AMM917492 ACM917492:ACQ917492 SQ917492:SU917492 IU917492:IY917492 WVG851956:WVK851956 WLK851956:WLO851956 WBO851956:WBS851956 VRS851956:VRW851956 VHW851956:VIA851956 UYA851956:UYE851956 UOE851956:UOI851956 UEI851956:UEM851956 TUM851956:TUQ851956 TKQ851956:TKU851956 TAU851956:TAY851956 SQY851956:SRC851956 SHC851956:SHG851956 RXG851956:RXK851956 RNK851956:RNO851956 RDO851956:RDS851956 QTS851956:QTW851956 QJW851956:QKA851956 QAA851956:QAE851956 PQE851956:PQI851956 PGI851956:PGM851956 OWM851956:OWQ851956 OMQ851956:OMU851956 OCU851956:OCY851956 NSY851956:NTC851956 NJC851956:NJG851956 MZG851956:MZK851956 MPK851956:MPO851956 MFO851956:MFS851956 LVS851956:LVW851956 LLW851956:LMA851956 LCA851956:LCE851956 KSE851956:KSI851956 KII851956:KIM851956 JYM851956:JYQ851956 JOQ851956:JOU851956 JEU851956:JEY851956 IUY851956:IVC851956 ILC851956:ILG851956 IBG851956:IBK851956 HRK851956:HRO851956 HHO851956:HHS851956 GXS851956:GXW851956 GNW851956:GOA851956 GEA851956:GEE851956 FUE851956:FUI851956 FKI851956:FKM851956 FAM851956:FAQ851956 EQQ851956:EQU851956 EGU851956:EGY851956 DWY851956:DXC851956 DNC851956:DNG851956 DDG851956:DDK851956 CTK851956:CTO851956 CJO851956:CJS851956 BZS851956:BZW851956 BPW851956:BQA851956 BGA851956:BGE851956 AWE851956:AWI851956 AMI851956:AMM851956 ACM851956:ACQ851956 SQ851956:SU851956 IU851956:IY851956 WVG786420:WVK786420 WLK786420:WLO786420 WBO786420:WBS786420 VRS786420:VRW786420 VHW786420:VIA786420 UYA786420:UYE786420 UOE786420:UOI786420 UEI786420:UEM786420 TUM786420:TUQ786420 TKQ786420:TKU786420 TAU786420:TAY786420 SQY786420:SRC786420 SHC786420:SHG786420 RXG786420:RXK786420 RNK786420:RNO786420 RDO786420:RDS786420 QTS786420:QTW786420 QJW786420:QKA786420 QAA786420:QAE786420 PQE786420:PQI786420 PGI786420:PGM786420 OWM786420:OWQ786420 OMQ786420:OMU786420 OCU786420:OCY786420 NSY786420:NTC786420 NJC786420:NJG786420 MZG786420:MZK786420 MPK786420:MPO786420 MFO786420:MFS786420 LVS786420:LVW786420 LLW786420:LMA786420 LCA786420:LCE786420 KSE786420:KSI786420 KII786420:KIM786420 JYM786420:JYQ786420 JOQ786420:JOU786420 JEU786420:JEY786420 IUY786420:IVC786420 ILC786420:ILG786420 IBG786420:IBK786420 HRK786420:HRO786420 HHO786420:HHS786420 GXS786420:GXW786420 GNW786420:GOA786420 GEA786420:GEE786420 FUE786420:FUI786420 FKI786420:FKM786420 FAM786420:FAQ786420 EQQ786420:EQU786420 EGU786420:EGY786420 DWY786420:DXC786420 DNC786420:DNG786420 DDG786420:DDK786420 CTK786420:CTO786420 CJO786420:CJS786420 BZS786420:BZW786420 BPW786420:BQA786420 BGA786420:BGE786420 AWE786420:AWI786420 AMI786420:AMM786420 ACM786420:ACQ786420 SQ786420:SU786420 IU786420:IY786420 WVG720884:WVK720884 WLK720884:WLO720884 WBO720884:WBS720884 VRS720884:VRW720884 VHW720884:VIA720884 UYA720884:UYE720884 UOE720884:UOI720884 UEI720884:UEM720884 TUM720884:TUQ720884 TKQ720884:TKU720884 TAU720884:TAY720884 SQY720884:SRC720884 SHC720884:SHG720884 RXG720884:RXK720884 RNK720884:RNO720884 RDO720884:RDS720884 QTS720884:QTW720884 QJW720884:QKA720884 QAA720884:QAE720884 PQE720884:PQI720884 PGI720884:PGM720884 OWM720884:OWQ720884 OMQ720884:OMU720884 OCU720884:OCY720884 NSY720884:NTC720884 NJC720884:NJG720884 MZG720884:MZK720884 MPK720884:MPO720884 MFO720884:MFS720884 LVS720884:LVW720884 LLW720884:LMA720884 LCA720884:LCE720884 KSE720884:KSI720884 KII720884:KIM720884 JYM720884:JYQ720884 JOQ720884:JOU720884 JEU720884:JEY720884 IUY720884:IVC720884 ILC720884:ILG720884 IBG720884:IBK720884 HRK720884:HRO720884 HHO720884:HHS720884 GXS720884:GXW720884 GNW720884:GOA720884 GEA720884:GEE720884 FUE720884:FUI720884 FKI720884:FKM720884 FAM720884:FAQ720884 EQQ720884:EQU720884 EGU720884:EGY720884 DWY720884:DXC720884 DNC720884:DNG720884 DDG720884:DDK720884 CTK720884:CTO720884 CJO720884:CJS720884 BZS720884:BZW720884 BPW720884:BQA720884 BGA720884:BGE720884 AWE720884:AWI720884 AMI720884:AMM720884 ACM720884:ACQ720884 SQ720884:SU720884 IU720884:IY720884 WVG655348:WVK655348 WLK655348:WLO655348 WBO655348:WBS655348 VRS655348:VRW655348 VHW655348:VIA655348 UYA655348:UYE655348 UOE655348:UOI655348 UEI655348:UEM655348 TUM655348:TUQ655348 TKQ655348:TKU655348 TAU655348:TAY655348 SQY655348:SRC655348 SHC655348:SHG655348 RXG655348:RXK655348 RNK655348:RNO655348 RDO655348:RDS655348 QTS655348:QTW655348 QJW655348:QKA655348 QAA655348:QAE655348 PQE655348:PQI655348 PGI655348:PGM655348 OWM655348:OWQ655348 OMQ655348:OMU655348 OCU655348:OCY655348 NSY655348:NTC655348 NJC655348:NJG655348 MZG655348:MZK655348 MPK655348:MPO655348 MFO655348:MFS655348 LVS655348:LVW655348 LLW655348:LMA655348 LCA655348:LCE655348 KSE655348:KSI655348 KII655348:KIM655348 JYM655348:JYQ655348 JOQ655348:JOU655348 JEU655348:JEY655348 IUY655348:IVC655348 ILC655348:ILG655348 IBG655348:IBK655348 HRK655348:HRO655348 HHO655348:HHS655348 GXS655348:GXW655348 GNW655348:GOA655348 GEA655348:GEE655348 FUE655348:FUI655348 FKI655348:FKM655348 FAM655348:FAQ655348 EQQ655348:EQU655348 EGU655348:EGY655348 DWY655348:DXC655348 DNC655348:DNG655348 DDG655348:DDK655348 CTK655348:CTO655348 CJO655348:CJS655348 BZS655348:BZW655348 BPW655348:BQA655348 BGA655348:BGE655348 AWE655348:AWI655348 AMI655348:AMM655348 ACM655348:ACQ655348 SQ655348:SU655348 IU655348:IY655348 WVG589812:WVK589812 WLK589812:WLO589812 WBO589812:WBS589812 VRS589812:VRW589812 VHW589812:VIA589812 UYA589812:UYE589812 UOE589812:UOI589812 UEI589812:UEM589812 TUM589812:TUQ589812 TKQ589812:TKU589812 TAU589812:TAY589812 SQY589812:SRC589812 SHC589812:SHG589812 RXG589812:RXK589812 RNK589812:RNO589812 RDO589812:RDS589812 QTS589812:QTW589812 QJW589812:QKA589812 QAA589812:QAE589812 PQE589812:PQI589812 PGI589812:PGM589812 OWM589812:OWQ589812 OMQ589812:OMU589812 OCU589812:OCY589812 NSY589812:NTC589812 NJC589812:NJG589812 MZG589812:MZK589812 MPK589812:MPO589812 MFO589812:MFS589812 LVS589812:LVW589812 LLW589812:LMA589812 LCA589812:LCE589812 KSE589812:KSI589812 KII589812:KIM589812 JYM589812:JYQ589812 JOQ589812:JOU589812 JEU589812:JEY589812 IUY589812:IVC589812 ILC589812:ILG589812 IBG589812:IBK589812 HRK589812:HRO589812 HHO589812:HHS589812 GXS589812:GXW589812 GNW589812:GOA589812 GEA589812:GEE589812 FUE589812:FUI589812 FKI589812:FKM589812 FAM589812:FAQ589812 EQQ589812:EQU589812 EGU589812:EGY589812 DWY589812:DXC589812 DNC589812:DNG589812 DDG589812:DDK589812 CTK589812:CTO589812 CJO589812:CJS589812 BZS589812:BZW589812 BPW589812:BQA589812 BGA589812:BGE589812 AWE589812:AWI589812 AMI589812:AMM589812 ACM589812:ACQ589812 SQ589812:SU589812 IU589812:IY589812 WVG524276:WVK524276 WLK524276:WLO524276 WBO524276:WBS524276 VRS524276:VRW524276 VHW524276:VIA524276 UYA524276:UYE524276 UOE524276:UOI524276 UEI524276:UEM524276 TUM524276:TUQ524276 TKQ524276:TKU524276 TAU524276:TAY524276 SQY524276:SRC524276 SHC524276:SHG524276 RXG524276:RXK524276 RNK524276:RNO524276 RDO524276:RDS524276 QTS524276:QTW524276 QJW524276:QKA524276 QAA524276:QAE524276 PQE524276:PQI524276 PGI524276:PGM524276 OWM524276:OWQ524276 OMQ524276:OMU524276 OCU524276:OCY524276 NSY524276:NTC524276 NJC524276:NJG524276 MZG524276:MZK524276 MPK524276:MPO524276 MFO524276:MFS524276 LVS524276:LVW524276 LLW524276:LMA524276 LCA524276:LCE524276 KSE524276:KSI524276 KII524276:KIM524276 JYM524276:JYQ524276 JOQ524276:JOU524276 JEU524276:JEY524276 IUY524276:IVC524276 ILC524276:ILG524276 IBG524276:IBK524276 HRK524276:HRO524276 HHO524276:HHS524276 GXS524276:GXW524276 GNW524276:GOA524276 GEA524276:GEE524276 FUE524276:FUI524276 FKI524276:FKM524276 FAM524276:FAQ524276 EQQ524276:EQU524276 EGU524276:EGY524276 DWY524276:DXC524276 DNC524276:DNG524276 DDG524276:DDK524276 CTK524276:CTO524276 CJO524276:CJS524276 BZS524276:BZW524276 BPW524276:BQA524276 BGA524276:BGE524276 AWE524276:AWI524276 AMI524276:AMM524276 ACM524276:ACQ524276 SQ524276:SU524276 IU524276:IY524276 WVG458740:WVK458740 WLK458740:WLO458740 WBO458740:WBS458740 VRS458740:VRW458740 VHW458740:VIA458740 UYA458740:UYE458740 UOE458740:UOI458740 UEI458740:UEM458740 TUM458740:TUQ458740 TKQ458740:TKU458740 TAU458740:TAY458740 SQY458740:SRC458740 SHC458740:SHG458740 RXG458740:RXK458740 RNK458740:RNO458740 RDO458740:RDS458740 QTS458740:QTW458740 QJW458740:QKA458740 QAA458740:QAE458740 PQE458740:PQI458740 PGI458740:PGM458740 OWM458740:OWQ458740 OMQ458740:OMU458740 OCU458740:OCY458740 NSY458740:NTC458740 NJC458740:NJG458740 MZG458740:MZK458740 MPK458740:MPO458740 MFO458740:MFS458740 LVS458740:LVW458740 LLW458740:LMA458740 LCA458740:LCE458740 KSE458740:KSI458740 KII458740:KIM458740 JYM458740:JYQ458740 JOQ458740:JOU458740 JEU458740:JEY458740 IUY458740:IVC458740 ILC458740:ILG458740 IBG458740:IBK458740 HRK458740:HRO458740 HHO458740:HHS458740 GXS458740:GXW458740 GNW458740:GOA458740 GEA458740:GEE458740 FUE458740:FUI458740 FKI458740:FKM458740 FAM458740:FAQ458740 EQQ458740:EQU458740 EGU458740:EGY458740 DWY458740:DXC458740 DNC458740:DNG458740 DDG458740:DDK458740 CTK458740:CTO458740 CJO458740:CJS458740 BZS458740:BZW458740 BPW458740:BQA458740 BGA458740:BGE458740 AWE458740:AWI458740 AMI458740:AMM458740 ACM458740:ACQ458740 SQ458740:SU458740 IU458740:IY458740 WVG393204:WVK393204 WLK393204:WLO393204 WBO393204:WBS393204 VRS393204:VRW393204 VHW393204:VIA393204 UYA393204:UYE393204 UOE393204:UOI393204 UEI393204:UEM393204 TUM393204:TUQ393204 TKQ393204:TKU393204 TAU393204:TAY393204 SQY393204:SRC393204 SHC393204:SHG393204 RXG393204:RXK393204 RNK393204:RNO393204 RDO393204:RDS393204 QTS393204:QTW393204 QJW393204:QKA393204 QAA393204:QAE393204 PQE393204:PQI393204 PGI393204:PGM393204 OWM393204:OWQ393204 OMQ393204:OMU393204 OCU393204:OCY393204 NSY393204:NTC393204 NJC393204:NJG393204 MZG393204:MZK393204 MPK393204:MPO393204 MFO393204:MFS393204 LVS393204:LVW393204 LLW393204:LMA393204 LCA393204:LCE393204 KSE393204:KSI393204 KII393204:KIM393204 JYM393204:JYQ393204 JOQ393204:JOU393204 JEU393204:JEY393204 IUY393204:IVC393204 ILC393204:ILG393204 IBG393204:IBK393204 HRK393204:HRO393204 HHO393204:HHS393204 GXS393204:GXW393204 GNW393204:GOA393204 GEA393204:GEE393204 FUE393204:FUI393204 FKI393204:FKM393204 FAM393204:FAQ393204 EQQ393204:EQU393204 EGU393204:EGY393204 DWY393204:DXC393204 DNC393204:DNG393204 DDG393204:DDK393204 CTK393204:CTO393204 CJO393204:CJS393204 BZS393204:BZW393204 BPW393204:BQA393204 BGA393204:BGE393204 AWE393204:AWI393204 AMI393204:AMM393204 ACM393204:ACQ393204 SQ393204:SU393204 IU393204:IY393204 WVG327668:WVK327668 WLK327668:WLO327668 WBO327668:WBS327668 VRS327668:VRW327668 VHW327668:VIA327668 UYA327668:UYE327668 UOE327668:UOI327668 UEI327668:UEM327668 TUM327668:TUQ327668 TKQ327668:TKU327668 TAU327668:TAY327668 SQY327668:SRC327668 SHC327668:SHG327668 RXG327668:RXK327668 RNK327668:RNO327668 RDO327668:RDS327668 QTS327668:QTW327668 QJW327668:QKA327668 QAA327668:QAE327668 PQE327668:PQI327668 PGI327668:PGM327668 OWM327668:OWQ327668 OMQ327668:OMU327668 OCU327668:OCY327668 NSY327668:NTC327668 NJC327668:NJG327668 MZG327668:MZK327668 MPK327668:MPO327668 MFO327668:MFS327668 LVS327668:LVW327668 LLW327668:LMA327668 LCA327668:LCE327668 KSE327668:KSI327668 KII327668:KIM327668 JYM327668:JYQ327668 JOQ327668:JOU327668 JEU327668:JEY327668 IUY327668:IVC327668 ILC327668:ILG327668 IBG327668:IBK327668 HRK327668:HRO327668 HHO327668:HHS327668 GXS327668:GXW327668 GNW327668:GOA327668 GEA327668:GEE327668 FUE327668:FUI327668 FKI327668:FKM327668 FAM327668:FAQ327668 EQQ327668:EQU327668 EGU327668:EGY327668 DWY327668:DXC327668 DNC327668:DNG327668 DDG327668:DDK327668 CTK327668:CTO327668 CJO327668:CJS327668 BZS327668:BZW327668 BPW327668:BQA327668 BGA327668:BGE327668 AWE327668:AWI327668 AMI327668:AMM327668 ACM327668:ACQ327668 SQ327668:SU327668 IU327668:IY327668 WVG262132:WVK262132 WLK262132:WLO262132 WBO262132:WBS262132 VRS262132:VRW262132 VHW262132:VIA262132 UYA262132:UYE262132 UOE262132:UOI262132 UEI262132:UEM262132 TUM262132:TUQ262132 TKQ262132:TKU262132 TAU262132:TAY262132 SQY262132:SRC262132 SHC262132:SHG262132 RXG262132:RXK262132 RNK262132:RNO262132 RDO262132:RDS262132 QTS262132:QTW262132 QJW262132:QKA262132 QAA262132:QAE262132 PQE262132:PQI262132 PGI262132:PGM262132 OWM262132:OWQ262132 OMQ262132:OMU262132 OCU262132:OCY262132 NSY262132:NTC262132 NJC262132:NJG262132 MZG262132:MZK262132 MPK262132:MPO262132 MFO262132:MFS262132 LVS262132:LVW262132 LLW262132:LMA262132 LCA262132:LCE262132 KSE262132:KSI262132 KII262132:KIM262132 JYM262132:JYQ262132 JOQ262132:JOU262132 JEU262132:JEY262132 IUY262132:IVC262132 ILC262132:ILG262132 IBG262132:IBK262132 HRK262132:HRO262132 HHO262132:HHS262132 GXS262132:GXW262132 GNW262132:GOA262132 GEA262132:GEE262132 FUE262132:FUI262132 FKI262132:FKM262132 FAM262132:FAQ262132 EQQ262132:EQU262132 EGU262132:EGY262132 DWY262132:DXC262132 DNC262132:DNG262132 DDG262132:DDK262132 CTK262132:CTO262132 CJO262132:CJS262132 BZS262132:BZW262132 BPW262132:BQA262132 BGA262132:BGE262132 AWE262132:AWI262132 AMI262132:AMM262132 ACM262132:ACQ262132 SQ262132:SU262132 IU262132:IY262132 WVG196596:WVK196596 WLK196596:WLO196596 WBO196596:WBS196596 VRS196596:VRW196596 VHW196596:VIA196596 UYA196596:UYE196596 UOE196596:UOI196596 UEI196596:UEM196596 TUM196596:TUQ196596 TKQ196596:TKU196596 TAU196596:TAY196596 SQY196596:SRC196596 SHC196596:SHG196596 RXG196596:RXK196596 RNK196596:RNO196596 RDO196596:RDS196596 QTS196596:QTW196596 QJW196596:QKA196596 QAA196596:QAE196596 PQE196596:PQI196596 PGI196596:PGM196596 OWM196596:OWQ196596 OMQ196596:OMU196596 OCU196596:OCY196596 NSY196596:NTC196596 NJC196596:NJG196596 MZG196596:MZK196596 MPK196596:MPO196596 MFO196596:MFS196596 LVS196596:LVW196596 LLW196596:LMA196596 LCA196596:LCE196596 KSE196596:KSI196596 KII196596:KIM196596 JYM196596:JYQ196596 JOQ196596:JOU196596 JEU196596:JEY196596 IUY196596:IVC196596 ILC196596:ILG196596 IBG196596:IBK196596 HRK196596:HRO196596 HHO196596:HHS196596 GXS196596:GXW196596 GNW196596:GOA196596 GEA196596:GEE196596 FUE196596:FUI196596 FKI196596:FKM196596 FAM196596:FAQ196596 EQQ196596:EQU196596 EGU196596:EGY196596 DWY196596:DXC196596 DNC196596:DNG196596 DDG196596:DDK196596 CTK196596:CTO196596 CJO196596:CJS196596 BZS196596:BZW196596 BPW196596:BQA196596 BGA196596:BGE196596 AWE196596:AWI196596 AMI196596:AMM196596 ACM196596:ACQ196596 SQ196596:SU196596 IU196596:IY196596 WVG131060:WVK131060 WLK131060:WLO131060 WBO131060:WBS131060 VRS131060:VRW131060 VHW131060:VIA131060 UYA131060:UYE131060 UOE131060:UOI131060 UEI131060:UEM131060 TUM131060:TUQ131060 TKQ131060:TKU131060 TAU131060:TAY131060 SQY131060:SRC131060 SHC131060:SHG131060 RXG131060:RXK131060 RNK131060:RNO131060 RDO131060:RDS131060 QTS131060:QTW131060 QJW131060:QKA131060 QAA131060:QAE131060 PQE131060:PQI131060 PGI131060:PGM131060 OWM131060:OWQ131060 OMQ131060:OMU131060 OCU131060:OCY131060 NSY131060:NTC131060 NJC131060:NJG131060 MZG131060:MZK131060 MPK131060:MPO131060 MFO131060:MFS131060 LVS131060:LVW131060 LLW131060:LMA131060 LCA131060:LCE131060 KSE131060:KSI131060 KII131060:KIM131060 JYM131060:JYQ131060 JOQ131060:JOU131060 JEU131060:JEY131060 IUY131060:IVC131060 ILC131060:ILG131060 IBG131060:IBK131060 HRK131060:HRO131060 HHO131060:HHS131060 GXS131060:GXW131060 GNW131060:GOA131060 GEA131060:GEE131060 FUE131060:FUI131060 FKI131060:FKM131060 FAM131060:FAQ131060 EQQ131060:EQU131060 EGU131060:EGY131060 DWY131060:DXC131060 DNC131060:DNG131060 DDG131060:DDK131060 CTK131060:CTO131060 CJO131060:CJS131060 BZS131060:BZW131060 BPW131060:BQA131060 BGA131060:BGE131060 AWE131060:AWI131060 AMI131060:AMM131060 ACM131060:ACQ131060 SQ131060:SU131060 IU131060:IY131060 WVG65524:WVK65524 WLK65524:WLO65524 WBO65524:WBS65524 VRS65524:VRW65524 VHW65524:VIA65524 UYA65524:UYE65524 UOE65524:UOI65524 UEI65524:UEM65524 TUM65524:TUQ65524 TKQ65524:TKU65524 TAU65524:TAY65524 SQY65524:SRC65524 SHC65524:SHG65524 RXG65524:RXK65524 RNK65524:RNO65524 RDO65524:RDS65524 QTS65524:QTW65524 QJW65524:QKA65524 QAA65524:QAE65524 PQE65524:PQI65524 PGI65524:PGM65524 OWM65524:OWQ65524 OMQ65524:OMU65524 OCU65524:OCY65524 NSY65524:NTC65524 NJC65524:NJG65524 MZG65524:MZK65524 MPK65524:MPO65524 MFO65524:MFS65524 LVS65524:LVW65524 LLW65524:LMA65524 LCA65524:LCE65524 KSE65524:KSI65524 KII65524:KIM65524 JYM65524:JYQ65524 JOQ65524:JOU65524 JEU65524:JEY65524 IUY65524:IVC65524 ILC65524:ILG65524 IBG65524:IBK65524 HRK65524:HRO65524 HHO65524:HHS65524 GXS65524:GXW65524 GNW65524:GOA65524 GEA65524:GEE65524 FUE65524:FUI65524 FKI65524:FKM65524 FAM65524:FAQ65524 EQQ65524:EQU65524 EGU65524:EGY65524 DWY65524:DXC65524 DNC65524:DNG65524 DDG65524:DDK65524 CTK65524:CTO65524 CJO65524:CJS65524 BZS65524:BZW65524 BPW65524:BQA65524 BGA65524:BGE65524 AWE65524:AWI65524 AMI65524:AMM65524 ACM65524:ACQ65524 SQ65524:SU65524 IU65524:IY65524 WVG983023:WVK983023 WLK983023:WLO983023 WBO983023:WBS983023 VRS983023:VRW983023 VHW983023:VIA983023 UYA983023:UYE983023 UOE983023:UOI983023 UEI983023:UEM983023 TUM983023:TUQ983023 TKQ983023:TKU983023 TAU983023:TAY983023 SQY983023:SRC983023 SHC983023:SHG983023 RXG983023:RXK983023 RNK983023:RNO983023 RDO983023:RDS983023 QTS983023:QTW983023 QJW983023:QKA983023 QAA983023:QAE983023 PQE983023:PQI983023 PGI983023:PGM983023 OWM983023:OWQ983023 OMQ983023:OMU983023 OCU983023:OCY983023 NSY983023:NTC983023 NJC983023:NJG983023 MZG983023:MZK983023 MPK983023:MPO983023 MFO983023:MFS983023 LVS983023:LVW983023 LLW983023:LMA983023 LCA983023:LCE983023 KSE983023:KSI983023 KII983023:KIM983023 JYM983023:JYQ983023 JOQ983023:JOU983023 JEU983023:JEY983023 IUY983023:IVC983023 ILC983023:ILG983023 IBG983023:IBK983023 HRK983023:HRO983023 HHO983023:HHS983023 GXS983023:GXW983023 GNW983023:GOA983023 GEA983023:GEE983023 FUE983023:FUI983023 FKI983023:FKM983023 FAM983023:FAQ983023 EQQ983023:EQU983023 EGU983023:EGY983023 DWY983023:DXC983023 DNC983023:DNG983023 DDG983023:DDK983023 CTK983023:CTO983023 CJO983023:CJS983023 BZS983023:BZW983023 BPW983023:BQA983023 BGA983023:BGE983023 AWE983023:AWI983023 AMI983023:AMM983023 ACM983023:ACQ983023 SQ983023:SU983023 IU983023:IY983023 WVG917487:WVK917487 WLK917487:WLO917487 WBO917487:WBS917487 VRS917487:VRW917487 VHW917487:VIA917487 UYA917487:UYE917487 UOE917487:UOI917487 UEI917487:UEM917487 TUM917487:TUQ917487 TKQ917487:TKU917487 TAU917487:TAY917487 SQY917487:SRC917487 SHC917487:SHG917487 RXG917487:RXK917487 RNK917487:RNO917487 RDO917487:RDS917487 QTS917487:QTW917487 QJW917487:QKA917487 QAA917487:QAE917487 PQE917487:PQI917487 PGI917487:PGM917487 OWM917487:OWQ917487 OMQ917487:OMU917487 OCU917487:OCY917487 NSY917487:NTC917487 NJC917487:NJG917487 MZG917487:MZK917487 MPK917487:MPO917487 MFO917487:MFS917487 LVS917487:LVW917487 LLW917487:LMA917487 LCA917487:LCE917487 KSE917487:KSI917487 KII917487:KIM917487 JYM917487:JYQ917487 JOQ917487:JOU917487 JEU917487:JEY917487 IUY917487:IVC917487 ILC917487:ILG917487 IBG917487:IBK917487 HRK917487:HRO917487 HHO917487:HHS917487 GXS917487:GXW917487 GNW917487:GOA917487 GEA917487:GEE917487 FUE917487:FUI917487 FKI917487:FKM917487 FAM917487:FAQ917487 EQQ917487:EQU917487 EGU917487:EGY917487 DWY917487:DXC917487 DNC917487:DNG917487 DDG917487:DDK917487 CTK917487:CTO917487 CJO917487:CJS917487 BZS917487:BZW917487 BPW917487:BQA917487 BGA917487:BGE917487 AWE917487:AWI917487 AMI917487:AMM917487 ACM917487:ACQ917487 SQ917487:SU917487 IU917487:IY917487 WVG851951:WVK851951 WLK851951:WLO851951 WBO851951:WBS851951 VRS851951:VRW851951 VHW851951:VIA851951 UYA851951:UYE851951 UOE851951:UOI851951 UEI851951:UEM851951 TUM851951:TUQ851951 TKQ851951:TKU851951 TAU851951:TAY851951 SQY851951:SRC851951 SHC851951:SHG851951 RXG851951:RXK851951 RNK851951:RNO851951 RDO851951:RDS851951 QTS851951:QTW851951 QJW851951:QKA851951 QAA851951:QAE851951 PQE851951:PQI851951 PGI851951:PGM851951 OWM851951:OWQ851951 OMQ851951:OMU851951 OCU851951:OCY851951 NSY851951:NTC851951 NJC851951:NJG851951 MZG851951:MZK851951 MPK851951:MPO851951 MFO851951:MFS851951 LVS851951:LVW851951 LLW851951:LMA851951 LCA851951:LCE851951 KSE851951:KSI851951 KII851951:KIM851951 JYM851951:JYQ851951 JOQ851951:JOU851951 JEU851951:JEY851951 IUY851951:IVC851951 ILC851951:ILG851951 IBG851951:IBK851951 HRK851951:HRO851951 HHO851951:HHS851951 GXS851951:GXW851951 GNW851951:GOA851951 GEA851951:GEE851951 FUE851951:FUI851951 FKI851951:FKM851951 FAM851951:FAQ851951 EQQ851951:EQU851951 EGU851951:EGY851951 DWY851951:DXC851951 DNC851951:DNG851951 DDG851951:DDK851951 CTK851951:CTO851951 CJO851951:CJS851951 BZS851951:BZW851951 BPW851951:BQA851951 BGA851951:BGE851951 AWE851951:AWI851951 AMI851951:AMM851951 ACM851951:ACQ851951 SQ851951:SU851951 IU851951:IY851951 WVG786415:WVK786415 WLK786415:WLO786415 WBO786415:WBS786415 VRS786415:VRW786415 VHW786415:VIA786415 UYA786415:UYE786415 UOE786415:UOI786415 UEI786415:UEM786415 TUM786415:TUQ786415 TKQ786415:TKU786415 TAU786415:TAY786415 SQY786415:SRC786415 SHC786415:SHG786415 RXG786415:RXK786415 RNK786415:RNO786415 RDO786415:RDS786415 QTS786415:QTW786415 QJW786415:QKA786415 QAA786415:QAE786415 PQE786415:PQI786415 PGI786415:PGM786415 OWM786415:OWQ786415 OMQ786415:OMU786415 OCU786415:OCY786415 NSY786415:NTC786415 NJC786415:NJG786415 MZG786415:MZK786415 MPK786415:MPO786415 MFO786415:MFS786415 LVS786415:LVW786415 LLW786415:LMA786415 LCA786415:LCE786415 KSE786415:KSI786415 KII786415:KIM786415 JYM786415:JYQ786415 JOQ786415:JOU786415 JEU786415:JEY786415 IUY786415:IVC786415 ILC786415:ILG786415 IBG786415:IBK786415 HRK786415:HRO786415 HHO786415:HHS786415 GXS786415:GXW786415 GNW786415:GOA786415 GEA786415:GEE786415 FUE786415:FUI786415 FKI786415:FKM786415 FAM786415:FAQ786415 EQQ786415:EQU786415 EGU786415:EGY786415 DWY786415:DXC786415 DNC786415:DNG786415 DDG786415:DDK786415 CTK786415:CTO786415 CJO786415:CJS786415 BZS786415:BZW786415 BPW786415:BQA786415 BGA786415:BGE786415 AWE786415:AWI786415 AMI786415:AMM786415 ACM786415:ACQ786415 SQ786415:SU786415 IU786415:IY786415 WVG720879:WVK720879 WLK720879:WLO720879 WBO720879:WBS720879 VRS720879:VRW720879 VHW720879:VIA720879 UYA720879:UYE720879 UOE720879:UOI720879 UEI720879:UEM720879 TUM720879:TUQ720879 TKQ720879:TKU720879 TAU720879:TAY720879 SQY720879:SRC720879 SHC720879:SHG720879 RXG720879:RXK720879 RNK720879:RNO720879 RDO720879:RDS720879 QTS720879:QTW720879 QJW720879:QKA720879 QAA720879:QAE720879 PQE720879:PQI720879 PGI720879:PGM720879 OWM720879:OWQ720879 OMQ720879:OMU720879 OCU720879:OCY720879 NSY720879:NTC720879 NJC720879:NJG720879 MZG720879:MZK720879 MPK720879:MPO720879 MFO720879:MFS720879 LVS720879:LVW720879 LLW720879:LMA720879 LCA720879:LCE720879 KSE720879:KSI720879 KII720879:KIM720879 JYM720879:JYQ720879 JOQ720879:JOU720879 JEU720879:JEY720879 IUY720879:IVC720879 ILC720879:ILG720879 IBG720879:IBK720879 HRK720879:HRO720879 HHO720879:HHS720879 GXS720879:GXW720879 GNW720879:GOA720879 GEA720879:GEE720879 FUE720879:FUI720879 FKI720879:FKM720879 FAM720879:FAQ720879 EQQ720879:EQU720879 EGU720879:EGY720879 DWY720879:DXC720879 DNC720879:DNG720879 DDG720879:DDK720879 CTK720879:CTO720879 CJO720879:CJS720879 BZS720879:BZW720879 BPW720879:BQA720879 BGA720879:BGE720879 AWE720879:AWI720879 AMI720879:AMM720879 ACM720879:ACQ720879 SQ720879:SU720879 IU720879:IY720879 WVG655343:WVK655343 WLK655343:WLO655343 WBO655343:WBS655343 VRS655343:VRW655343 VHW655343:VIA655343 UYA655343:UYE655343 UOE655343:UOI655343 UEI655343:UEM655343 TUM655343:TUQ655343 TKQ655343:TKU655343 TAU655343:TAY655343 SQY655343:SRC655343 SHC655343:SHG655343 RXG655343:RXK655343 RNK655343:RNO655343 RDO655343:RDS655343 QTS655343:QTW655343 QJW655343:QKA655343 QAA655343:QAE655343 PQE655343:PQI655343 PGI655343:PGM655343 OWM655343:OWQ655343 OMQ655343:OMU655343 OCU655343:OCY655343 NSY655343:NTC655343 NJC655343:NJG655343 MZG655343:MZK655343 MPK655343:MPO655343 MFO655343:MFS655343 LVS655343:LVW655343 LLW655343:LMA655343 LCA655343:LCE655343 KSE655343:KSI655343 KII655343:KIM655343 JYM655343:JYQ655343 JOQ655343:JOU655343 JEU655343:JEY655343 IUY655343:IVC655343 ILC655343:ILG655343 IBG655343:IBK655343 HRK655343:HRO655343 HHO655343:HHS655343 GXS655343:GXW655343 GNW655343:GOA655343 GEA655343:GEE655343 FUE655343:FUI655343 FKI655343:FKM655343 FAM655343:FAQ655343 EQQ655343:EQU655343 EGU655343:EGY655343 DWY655343:DXC655343 DNC655343:DNG655343 DDG655343:DDK655343 CTK655343:CTO655343 CJO655343:CJS655343 BZS655343:BZW655343 BPW655343:BQA655343 BGA655343:BGE655343 AWE655343:AWI655343 AMI655343:AMM655343 ACM655343:ACQ655343 SQ655343:SU655343 IU655343:IY655343 WVG589807:WVK589807 WLK589807:WLO589807 WBO589807:WBS589807 VRS589807:VRW589807 VHW589807:VIA589807 UYA589807:UYE589807 UOE589807:UOI589807 UEI589807:UEM589807 TUM589807:TUQ589807 TKQ589807:TKU589807 TAU589807:TAY589807 SQY589807:SRC589807 SHC589807:SHG589807 RXG589807:RXK589807 RNK589807:RNO589807 RDO589807:RDS589807 QTS589807:QTW589807 QJW589807:QKA589807 QAA589807:QAE589807 PQE589807:PQI589807 PGI589807:PGM589807 OWM589807:OWQ589807 OMQ589807:OMU589807 OCU589807:OCY589807 NSY589807:NTC589807 NJC589807:NJG589807 MZG589807:MZK589807 MPK589807:MPO589807 MFO589807:MFS589807 LVS589807:LVW589807 LLW589807:LMA589807 LCA589807:LCE589807 KSE589807:KSI589807 KII589807:KIM589807 JYM589807:JYQ589807 JOQ589807:JOU589807 JEU589807:JEY589807 IUY589807:IVC589807 ILC589807:ILG589807 IBG589807:IBK589807 HRK589807:HRO589807 HHO589807:HHS589807 GXS589807:GXW589807 GNW589807:GOA589807 GEA589807:GEE589807 FUE589807:FUI589807 FKI589807:FKM589807 FAM589807:FAQ589807 EQQ589807:EQU589807 EGU589807:EGY589807 DWY589807:DXC589807 DNC589807:DNG589807 DDG589807:DDK589807 CTK589807:CTO589807 CJO589807:CJS589807 BZS589807:BZW589807 BPW589807:BQA589807 BGA589807:BGE589807 AWE589807:AWI589807 AMI589807:AMM589807 ACM589807:ACQ589807 SQ589807:SU589807 IU589807:IY589807 WVG524271:WVK524271 WLK524271:WLO524271 WBO524271:WBS524271 VRS524271:VRW524271 VHW524271:VIA524271 UYA524271:UYE524271 UOE524271:UOI524271 UEI524271:UEM524271 TUM524271:TUQ524271 TKQ524271:TKU524271 TAU524271:TAY524271 SQY524271:SRC524271 SHC524271:SHG524271 RXG524271:RXK524271 RNK524271:RNO524271 RDO524271:RDS524271 QTS524271:QTW524271 QJW524271:QKA524271 QAA524271:QAE524271 PQE524271:PQI524271 PGI524271:PGM524271 OWM524271:OWQ524271 OMQ524271:OMU524271 OCU524271:OCY524271 NSY524271:NTC524271 NJC524271:NJG524271 MZG524271:MZK524271 MPK524271:MPO524271 MFO524271:MFS524271 LVS524271:LVW524271 LLW524271:LMA524271 LCA524271:LCE524271 KSE524271:KSI524271 KII524271:KIM524271 JYM524271:JYQ524271 JOQ524271:JOU524271 JEU524271:JEY524271 IUY524271:IVC524271 ILC524271:ILG524271 IBG524271:IBK524271 HRK524271:HRO524271 HHO524271:HHS524271 GXS524271:GXW524271 GNW524271:GOA524271 GEA524271:GEE524271 FUE524271:FUI524271 FKI524271:FKM524271 FAM524271:FAQ524271 EQQ524271:EQU524271 EGU524271:EGY524271 DWY524271:DXC524271 DNC524271:DNG524271 DDG524271:DDK524271 CTK524271:CTO524271 CJO524271:CJS524271 BZS524271:BZW524271 BPW524271:BQA524271 BGA524271:BGE524271 AWE524271:AWI524271 AMI524271:AMM524271 ACM524271:ACQ524271 SQ524271:SU524271 IU524271:IY524271 WVG458735:WVK458735 WLK458735:WLO458735 WBO458735:WBS458735 VRS458735:VRW458735 VHW458735:VIA458735 UYA458735:UYE458735 UOE458735:UOI458735 UEI458735:UEM458735 TUM458735:TUQ458735 TKQ458735:TKU458735 TAU458735:TAY458735 SQY458735:SRC458735 SHC458735:SHG458735 RXG458735:RXK458735 RNK458735:RNO458735 RDO458735:RDS458735 QTS458735:QTW458735 QJW458735:QKA458735 QAA458735:QAE458735 PQE458735:PQI458735 PGI458735:PGM458735 OWM458735:OWQ458735 OMQ458735:OMU458735 OCU458735:OCY458735 NSY458735:NTC458735 NJC458735:NJG458735 MZG458735:MZK458735 MPK458735:MPO458735 MFO458735:MFS458735 LVS458735:LVW458735 LLW458735:LMA458735 LCA458735:LCE458735 KSE458735:KSI458735 KII458735:KIM458735 JYM458735:JYQ458735 JOQ458735:JOU458735 JEU458735:JEY458735 IUY458735:IVC458735 ILC458735:ILG458735 IBG458735:IBK458735 HRK458735:HRO458735 HHO458735:HHS458735 GXS458735:GXW458735 GNW458735:GOA458735 GEA458735:GEE458735 FUE458735:FUI458735 FKI458735:FKM458735 FAM458735:FAQ458735 EQQ458735:EQU458735 EGU458735:EGY458735 DWY458735:DXC458735 DNC458735:DNG458735 DDG458735:DDK458735 CTK458735:CTO458735 CJO458735:CJS458735 BZS458735:BZW458735 BPW458735:BQA458735 BGA458735:BGE458735 AWE458735:AWI458735 AMI458735:AMM458735 ACM458735:ACQ458735 SQ458735:SU458735 IU458735:IY458735 WVG393199:WVK393199 WLK393199:WLO393199 WBO393199:WBS393199 VRS393199:VRW393199 VHW393199:VIA393199 UYA393199:UYE393199 UOE393199:UOI393199 UEI393199:UEM393199 TUM393199:TUQ393199 TKQ393199:TKU393199 TAU393199:TAY393199 SQY393199:SRC393199 SHC393199:SHG393199 RXG393199:RXK393199 RNK393199:RNO393199 RDO393199:RDS393199 QTS393199:QTW393199 QJW393199:QKA393199 QAA393199:QAE393199 PQE393199:PQI393199 PGI393199:PGM393199 OWM393199:OWQ393199 OMQ393199:OMU393199 OCU393199:OCY393199 NSY393199:NTC393199 NJC393199:NJG393199 MZG393199:MZK393199 MPK393199:MPO393199 MFO393199:MFS393199 LVS393199:LVW393199 LLW393199:LMA393199 LCA393199:LCE393199 KSE393199:KSI393199 KII393199:KIM393199 JYM393199:JYQ393199 JOQ393199:JOU393199 JEU393199:JEY393199 IUY393199:IVC393199 ILC393199:ILG393199 IBG393199:IBK393199 HRK393199:HRO393199 HHO393199:HHS393199 GXS393199:GXW393199 GNW393199:GOA393199 GEA393199:GEE393199 FUE393199:FUI393199 FKI393199:FKM393199 FAM393199:FAQ393199 EQQ393199:EQU393199 EGU393199:EGY393199 DWY393199:DXC393199 DNC393199:DNG393199 DDG393199:DDK393199 CTK393199:CTO393199 CJO393199:CJS393199 BZS393199:BZW393199 BPW393199:BQA393199 BGA393199:BGE393199 AWE393199:AWI393199 AMI393199:AMM393199 ACM393199:ACQ393199 SQ393199:SU393199 IU393199:IY393199 WVG327663:WVK327663 WLK327663:WLO327663 WBO327663:WBS327663 VRS327663:VRW327663 VHW327663:VIA327663 UYA327663:UYE327663 UOE327663:UOI327663 UEI327663:UEM327663 TUM327663:TUQ327663 TKQ327663:TKU327663 TAU327663:TAY327663 SQY327663:SRC327663 SHC327663:SHG327663 RXG327663:RXK327663 RNK327663:RNO327663 RDO327663:RDS327663 QTS327663:QTW327663 QJW327663:QKA327663 QAA327663:QAE327663 PQE327663:PQI327663 PGI327663:PGM327663 OWM327663:OWQ327663 OMQ327663:OMU327663 OCU327663:OCY327663 NSY327663:NTC327663 NJC327663:NJG327663 MZG327663:MZK327663 MPK327663:MPO327663 MFO327663:MFS327663 LVS327663:LVW327663 LLW327663:LMA327663 LCA327663:LCE327663 KSE327663:KSI327663 KII327663:KIM327663 JYM327663:JYQ327663 JOQ327663:JOU327663 JEU327663:JEY327663 IUY327663:IVC327663 ILC327663:ILG327663 IBG327663:IBK327663 HRK327663:HRO327663 HHO327663:HHS327663 GXS327663:GXW327663 GNW327663:GOA327663 GEA327663:GEE327663 FUE327663:FUI327663 FKI327663:FKM327663 FAM327663:FAQ327663 EQQ327663:EQU327663 EGU327663:EGY327663 DWY327663:DXC327663 DNC327663:DNG327663 DDG327663:DDK327663 CTK327663:CTO327663 CJO327663:CJS327663 BZS327663:BZW327663 BPW327663:BQA327663 BGA327663:BGE327663 AWE327663:AWI327663 AMI327663:AMM327663 ACM327663:ACQ327663 SQ327663:SU327663 IU327663:IY327663 WVG262127:WVK262127 WLK262127:WLO262127 WBO262127:WBS262127 VRS262127:VRW262127 VHW262127:VIA262127 UYA262127:UYE262127 UOE262127:UOI262127 UEI262127:UEM262127 TUM262127:TUQ262127 TKQ262127:TKU262127 TAU262127:TAY262127 SQY262127:SRC262127 SHC262127:SHG262127 RXG262127:RXK262127 RNK262127:RNO262127 RDO262127:RDS262127 QTS262127:QTW262127 QJW262127:QKA262127 QAA262127:QAE262127 PQE262127:PQI262127 PGI262127:PGM262127 OWM262127:OWQ262127 OMQ262127:OMU262127 OCU262127:OCY262127 NSY262127:NTC262127 NJC262127:NJG262127 MZG262127:MZK262127 MPK262127:MPO262127 MFO262127:MFS262127 LVS262127:LVW262127 LLW262127:LMA262127 LCA262127:LCE262127 KSE262127:KSI262127 KII262127:KIM262127 JYM262127:JYQ262127 JOQ262127:JOU262127 JEU262127:JEY262127 IUY262127:IVC262127 ILC262127:ILG262127 IBG262127:IBK262127 HRK262127:HRO262127 HHO262127:HHS262127 GXS262127:GXW262127 GNW262127:GOA262127 GEA262127:GEE262127 FUE262127:FUI262127 FKI262127:FKM262127 FAM262127:FAQ262127 EQQ262127:EQU262127 EGU262127:EGY262127 DWY262127:DXC262127 DNC262127:DNG262127 DDG262127:DDK262127 CTK262127:CTO262127 CJO262127:CJS262127 BZS262127:BZW262127 BPW262127:BQA262127 BGA262127:BGE262127 AWE262127:AWI262127 AMI262127:AMM262127 ACM262127:ACQ262127 SQ262127:SU262127 IU262127:IY262127 WVG196591:WVK196591 WLK196591:WLO196591 WBO196591:WBS196591 VRS196591:VRW196591 VHW196591:VIA196591 UYA196591:UYE196591 UOE196591:UOI196591 UEI196591:UEM196591 TUM196591:TUQ196591 TKQ196591:TKU196591 TAU196591:TAY196591 SQY196591:SRC196591 SHC196591:SHG196591 RXG196591:RXK196591 RNK196591:RNO196591 RDO196591:RDS196591 QTS196591:QTW196591 QJW196591:QKA196591 QAA196591:QAE196591 PQE196591:PQI196591 PGI196591:PGM196591 OWM196591:OWQ196591 OMQ196591:OMU196591 OCU196591:OCY196591 NSY196591:NTC196591 NJC196591:NJG196591 MZG196591:MZK196591 MPK196591:MPO196591 MFO196591:MFS196591 LVS196591:LVW196591 LLW196591:LMA196591 LCA196591:LCE196591 KSE196591:KSI196591 KII196591:KIM196591 JYM196591:JYQ196591 JOQ196591:JOU196591 JEU196591:JEY196591 IUY196591:IVC196591 ILC196591:ILG196591 IBG196591:IBK196591 HRK196591:HRO196591 HHO196591:HHS196591 GXS196591:GXW196591 GNW196591:GOA196591 GEA196591:GEE196591 FUE196591:FUI196591 FKI196591:FKM196591 FAM196591:FAQ196591 EQQ196591:EQU196591 EGU196591:EGY196591 DWY196591:DXC196591 DNC196591:DNG196591 DDG196591:DDK196591 CTK196591:CTO196591 CJO196591:CJS196591 BZS196591:BZW196591 BPW196591:BQA196591 BGA196591:BGE196591 AWE196591:AWI196591 AMI196591:AMM196591 ACM196591:ACQ196591 SQ196591:SU196591 IU196591:IY196591 WVG131055:WVK131055 WLK131055:WLO131055 WBO131055:WBS131055 VRS131055:VRW131055 VHW131055:VIA131055 UYA131055:UYE131055 UOE131055:UOI131055 UEI131055:UEM131055 TUM131055:TUQ131055 TKQ131055:TKU131055 TAU131055:TAY131055 SQY131055:SRC131055 SHC131055:SHG131055 RXG131055:RXK131055 RNK131055:RNO131055 RDO131055:RDS131055 QTS131055:QTW131055 QJW131055:QKA131055 QAA131055:QAE131055 PQE131055:PQI131055 PGI131055:PGM131055 OWM131055:OWQ131055 OMQ131055:OMU131055 OCU131055:OCY131055 NSY131055:NTC131055 NJC131055:NJG131055 MZG131055:MZK131055 MPK131055:MPO131055 MFO131055:MFS131055 LVS131055:LVW131055 LLW131055:LMA131055 LCA131055:LCE131055 KSE131055:KSI131055 KII131055:KIM131055 JYM131055:JYQ131055 JOQ131055:JOU131055 JEU131055:JEY131055 IUY131055:IVC131055 ILC131055:ILG131055 IBG131055:IBK131055 HRK131055:HRO131055 HHO131055:HHS131055 GXS131055:GXW131055 GNW131055:GOA131055 GEA131055:GEE131055 FUE131055:FUI131055 FKI131055:FKM131055 FAM131055:FAQ131055 EQQ131055:EQU131055 EGU131055:EGY131055 DWY131055:DXC131055 DNC131055:DNG131055 DDG131055:DDK131055 CTK131055:CTO131055 CJO131055:CJS131055 BZS131055:BZW131055 BPW131055:BQA131055 BGA131055:BGE131055 AWE131055:AWI131055 AMI131055:AMM131055 ACM131055:ACQ131055 SQ131055:SU131055 IU131055:IY131055 WVG65519:WVK65519 WLK65519:WLO65519 WBO65519:WBS65519 VRS65519:VRW65519 VHW65519:VIA65519 UYA65519:UYE65519 UOE65519:UOI65519 UEI65519:UEM65519 TUM65519:TUQ65519 TKQ65519:TKU65519 TAU65519:TAY65519 SQY65519:SRC65519 SHC65519:SHG65519 RXG65519:RXK65519 RNK65519:RNO65519 RDO65519:RDS65519 QTS65519:QTW65519 QJW65519:QKA65519 QAA65519:QAE65519 PQE65519:PQI65519 PGI65519:PGM65519 OWM65519:OWQ65519 OMQ65519:OMU65519 OCU65519:OCY65519 NSY65519:NTC65519 NJC65519:NJG65519 MZG65519:MZK65519 MPK65519:MPO65519 MFO65519:MFS65519 LVS65519:LVW65519 LLW65519:LMA65519 LCA65519:LCE65519 KSE65519:KSI65519 KII65519:KIM65519 JYM65519:JYQ65519 JOQ65519:JOU65519 JEU65519:JEY65519 IUY65519:IVC65519 ILC65519:ILG65519 IBG65519:IBK65519 HRK65519:HRO65519 HHO65519:HHS65519 GXS65519:GXW65519 GNW65519:GOA65519 GEA65519:GEE65519 FUE65519:FUI65519 FKI65519:FKM65519 FAM65519:FAQ65519 EQQ65519:EQU65519 EGU65519:EGY65519 DWY65519:DXC65519 DNC65519:DNG65519 DDG65519:DDK65519 CTK65519:CTO65519 CJO65519:CJS65519 BZS65519:BZW65519 BPW65519:BQA65519 BGA65519:BGE65519 AWE65519:AWI65519 AMI65519:AMM65519 ACM65519:ACQ65519 SQ65519:SU65519 IU65519:IY65519 WVG983018:WVK983018 WLK983018:WLO983018 WBO983018:WBS983018 VRS983018:VRW983018 VHW983018:VIA983018 UYA983018:UYE983018 UOE983018:UOI983018 UEI983018:UEM983018 TUM983018:TUQ983018 TKQ983018:TKU983018 TAU983018:TAY983018 SQY983018:SRC983018 SHC983018:SHG983018 RXG983018:RXK983018 RNK983018:RNO983018 RDO983018:RDS983018 QTS983018:QTW983018 QJW983018:QKA983018 QAA983018:QAE983018 PQE983018:PQI983018 PGI983018:PGM983018 OWM983018:OWQ983018 OMQ983018:OMU983018 OCU983018:OCY983018 NSY983018:NTC983018 NJC983018:NJG983018 MZG983018:MZK983018 MPK983018:MPO983018 MFO983018:MFS983018 LVS983018:LVW983018 LLW983018:LMA983018 LCA983018:LCE983018 KSE983018:KSI983018 KII983018:KIM983018 JYM983018:JYQ983018 JOQ983018:JOU983018 JEU983018:JEY983018 IUY983018:IVC983018 ILC983018:ILG983018 IBG983018:IBK983018 HRK983018:HRO983018 HHO983018:HHS983018 GXS983018:GXW983018 GNW983018:GOA983018 GEA983018:GEE983018 FUE983018:FUI983018 FKI983018:FKM983018 FAM983018:FAQ983018 EQQ983018:EQU983018 EGU983018:EGY983018 DWY983018:DXC983018 DNC983018:DNG983018 DDG983018:DDK983018 CTK983018:CTO983018 CJO983018:CJS983018 BZS983018:BZW983018 BPW983018:BQA983018 BGA983018:BGE983018 AWE983018:AWI983018 AMI983018:AMM983018 ACM983018:ACQ983018 SQ983018:SU983018 IU983018:IY983018 WVG917482:WVK917482 WLK917482:WLO917482 WBO917482:WBS917482 VRS917482:VRW917482 VHW917482:VIA917482 UYA917482:UYE917482 UOE917482:UOI917482 UEI917482:UEM917482 TUM917482:TUQ917482 TKQ917482:TKU917482 TAU917482:TAY917482 SQY917482:SRC917482 SHC917482:SHG917482 RXG917482:RXK917482 RNK917482:RNO917482 RDO917482:RDS917482 QTS917482:QTW917482 QJW917482:QKA917482 QAA917482:QAE917482 PQE917482:PQI917482 PGI917482:PGM917482 OWM917482:OWQ917482 OMQ917482:OMU917482 OCU917482:OCY917482 NSY917482:NTC917482 NJC917482:NJG917482 MZG917482:MZK917482 MPK917482:MPO917482 MFO917482:MFS917482 LVS917482:LVW917482 LLW917482:LMA917482 LCA917482:LCE917482 KSE917482:KSI917482 KII917482:KIM917482 JYM917482:JYQ917482 JOQ917482:JOU917482 JEU917482:JEY917482 IUY917482:IVC917482 ILC917482:ILG917482 IBG917482:IBK917482 HRK917482:HRO917482 HHO917482:HHS917482 GXS917482:GXW917482 GNW917482:GOA917482 GEA917482:GEE917482 FUE917482:FUI917482 FKI917482:FKM917482 FAM917482:FAQ917482 EQQ917482:EQU917482 EGU917482:EGY917482 DWY917482:DXC917482 DNC917482:DNG917482 DDG917482:DDK917482 CTK917482:CTO917482 CJO917482:CJS917482 BZS917482:BZW917482 BPW917482:BQA917482 BGA917482:BGE917482 AWE917482:AWI917482 AMI917482:AMM917482 ACM917482:ACQ917482 SQ917482:SU917482 IU917482:IY917482 WVG851946:WVK851946 WLK851946:WLO851946 WBO851946:WBS851946 VRS851946:VRW851946 VHW851946:VIA851946 UYA851946:UYE851946 UOE851946:UOI851946 UEI851946:UEM851946 TUM851946:TUQ851946 TKQ851946:TKU851946 TAU851946:TAY851946 SQY851946:SRC851946 SHC851946:SHG851946 RXG851946:RXK851946 RNK851946:RNO851946 RDO851946:RDS851946 QTS851946:QTW851946 QJW851946:QKA851946 QAA851946:QAE851946 PQE851946:PQI851946 PGI851946:PGM851946 OWM851946:OWQ851946 OMQ851946:OMU851946 OCU851946:OCY851946 NSY851946:NTC851946 NJC851946:NJG851946 MZG851946:MZK851946 MPK851946:MPO851946 MFO851946:MFS851946 LVS851946:LVW851946 LLW851946:LMA851946 LCA851946:LCE851946 KSE851946:KSI851946 KII851946:KIM851946 JYM851946:JYQ851946 JOQ851946:JOU851946 JEU851946:JEY851946 IUY851946:IVC851946 ILC851946:ILG851946 IBG851946:IBK851946 HRK851946:HRO851946 HHO851946:HHS851946 GXS851946:GXW851946 GNW851946:GOA851946 GEA851946:GEE851946 FUE851946:FUI851946 FKI851946:FKM851946 FAM851946:FAQ851946 EQQ851946:EQU851946 EGU851946:EGY851946 DWY851946:DXC851946 DNC851946:DNG851946 DDG851946:DDK851946 CTK851946:CTO851946 CJO851946:CJS851946 BZS851946:BZW851946 BPW851946:BQA851946 BGA851946:BGE851946 AWE851946:AWI851946 AMI851946:AMM851946 ACM851946:ACQ851946 SQ851946:SU851946 IU851946:IY851946 WVG786410:WVK786410 WLK786410:WLO786410 WBO786410:WBS786410 VRS786410:VRW786410 VHW786410:VIA786410 UYA786410:UYE786410 UOE786410:UOI786410 UEI786410:UEM786410 TUM786410:TUQ786410 TKQ786410:TKU786410 TAU786410:TAY786410 SQY786410:SRC786410 SHC786410:SHG786410 RXG786410:RXK786410 RNK786410:RNO786410 RDO786410:RDS786410 QTS786410:QTW786410 QJW786410:QKA786410 QAA786410:QAE786410 PQE786410:PQI786410 PGI786410:PGM786410 OWM786410:OWQ786410 OMQ786410:OMU786410 OCU786410:OCY786410 NSY786410:NTC786410 NJC786410:NJG786410 MZG786410:MZK786410 MPK786410:MPO786410 MFO786410:MFS786410 LVS786410:LVW786410 LLW786410:LMA786410 LCA786410:LCE786410 KSE786410:KSI786410 KII786410:KIM786410 JYM786410:JYQ786410 JOQ786410:JOU786410 JEU786410:JEY786410 IUY786410:IVC786410 ILC786410:ILG786410 IBG786410:IBK786410 HRK786410:HRO786410 HHO786410:HHS786410 GXS786410:GXW786410 GNW786410:GOA786410 GEA786410:GEE786410 FUE786410:FUI786410 FKI786410:FKM786410 FAM786410:FAQ786410 EQQ786410:EQU786410 EGU786410:EGY786410 DWY786410:DXC786410 DNC786410:DNG786410 DDG786410:DDK786410 CTK786410:CTO786410 CJO786410:CJS786410 BZS786410:BZW786410 BPW786410:BQA786410 BGA786410:BGE786410 AWE786410:AWI786410 AMI786410:AMM786410 ACM786410:ACQ786410 SQ786410:SU786410 IU786410:IY786410 WVG720874:WVK720874 WLK720874:WLO720874 WBO720874:WBS720874 VRS720874:VRW720874 VHW720874:VIA720874 UYA720874:UYE720874 UOE720874:UOI720874 UEI720874:UEM720874 TUM720874:TUQ720874 TKQ720874:TKU720874 TAU720874:TAY720874 SQY720874:SRC720874 SHC720874:SHG720874 RXG720874:RXK720874 RNK720874:RNO720874 RDO720874:RDS720874 QTS720874:QTW720874 QJW720874:QKA720874 QAA720874:QAE720874 PQE720874:PQI720874 PGI720874:PGM720874 OWM720874:OWQ720874 OMQ720874:OMU720874 OCU720874:OCY720874 NSY720874:NTC720874 NJC720874:NJG720874 MZG720874:MZK720874 MPK720874:MPO720874 MFO720874:MFS720874 LVS720874:LVW720874 LLW720874:LMA720874 LCA720874:LCE720874 KSE720874:KSI720874 KII720874:KIM720874 JYM720874:JYQ720874 JOQ720874:JOU720874 JEU720874:JEY720874 IUY720874:IVC720874 ILC720874:ILG720874 IBG720874:IBK720874 HRK720874:HRO720874 HHO720874:HHS720874 GXS720874:GXW720874 GNW720874:GOA720874 GEA720874:GEE720874 FUE720874:FUI720874 FKI720874:FKM720874 FAM720874:FAQ720874 EQQ720874:EQU720874 EGU720874:EGY720874 DWY720874:DXC720874 DNC720874:DNG720874 DDG720874:DDK720874 CTK720874:CTO720874 CJO720874:CJS720874 BZS720874:BZW720874 BPW720874:BQA720874 BGA720874:BGE720874 AWE720874:AWI720874 AMI720874:AMM720874 ACM720874:ACQ720874 SQ720874:SU720874 IU720874:IY720874 WVG655338:WVK655338 WLK655338:WLO655338 WBO655338:WBS655338 VRS655338:VRW655338 VHW655338:VIA655338 UYA655338:UYE655338 UOE655338:UOI655338 UEI655338:UEM655338 TUM655338:TUQ655338 TKQ655338:TKU655338 TAU655338:TAY655338 SQY655338:SRC655338 SHC655338:SHG655338 RXG655338:RXK655338 RNK655338:RNO655338 RDO655338:RDS655338 QTS655338:QTW655338 QJW655338:QKA655338 QAA655338:QAE655338 PQE655338:PQI655338 PGI655338:PGM655338 OWM655338:OWQ655338 OMQ655338:OMU655338 OCU655338:OCY655338 NSY655338:NTC655338 NJC655338:NJG655338 MZG655338:MZK655338 MPK655338:MPO655338 MFO655338:MFS655338 LVS655338:LVW655338 LLW655338:LMA655338 LCA655338:LCE655338 KSE655338:KSI655338 KII655338:KIM655338 JYM655338:JYQ655338 JOQ655338:JOU655338 JEU655338:JEY655338 IUY655338:IVC655338 ILC655338:ILG655338 IBG655338:IBK655338 HRK655338:HRO655338 HHO655338:HHS655338 GXS655338:GXW655338 GNW655338:GOA655338 GEA655338:GEE655338 FUE655338:FUI655338 FKI655338:FKM655338 FAM655338:FAQ655338 EQQ655338:EQU655338 EGU655338:EGY655338 DWY655338:DXC655338 DNC655338:DNG655338 DDG655338:DDK655338 CTK655338:CTO655338 CJO655338:CJS655338 BZS655338:BZW655338 BPW655338:BQA655338 BGA655338:BGE655338 AWE655338:AWI655338 AMI655338:AMM655338 ACM655338:ACQ655338 SQ655338:SU655338 IU655338:IY655338 WVG589802:WVK589802 WLK589802:WLO589802 WBO589802:WBS589802 VRS589802:VRW589802 VHW589802:VIA589802 UYA589802:UYE589802 UOE589802:UOI589802 UEI589802:UEM589802 TUM589802:TUQ589802 TKQ589802:TKU589802 TAU589802:TAY589802 SQY589802:SRC589802 SHC589802:SHG589802 RXG589802:RXK589802 RNK589802:RNO589802 RDO589802:RDS589802 QTS589802:QTW589802 QJW589802:QKA589802 QAA589802:QAE589802 PQE589802:PQI589802 PGI589802:PGM589802 OWM589802:OWQ589802 OMQ589802:OMU589802 OCU589802:OCY589802 NSY589802:NTC589802 NJC589802:NJG589802 MZG589802:MZK589802 MPK589802:MPO589802 MFO589802:MFS589802 LVS589802:LVW589802 LLW589802:LMA589802 LCA589802:LCE589802 KSE589802:KSI589802 KII589802:KIM589802 JYM589802:JYQ589802 JOQ589802:JOU589802 JEU589802:JEY589802 IUY589802:IVC589802 ILC589802:ILG589802 IBG589802:IBK589802 HRK589802:HRO589802 HHO589802:HHS589802 GXS589802:GXW589802 GNW589802:GOA589802 GEA589802:GEE589802 FUE589802:FUI589802 FKI589802:FKM589802 FAM589802:FAQ589802 EQQ589802:EQU589802 EGU589802:EGY589802 DWY589802:DXC589802 DNC589802:DNG589802 DDG589802:DDK589802 CTK589802:CTO589802 CJO589802:CJS589802 BZS589802:BZW589802 BPW589802:BQA589802 BGA589802:BGE589802 AWE589802:AWI589802 AMI589802:AMM589802 ACM589802:ACQ589802 SQ589802:SU589802 IU589802:IY589802 WVG524266:WVK524266 WLK524266:WLO524266 WBO524266:WBS524266 VRS524266:VRW524266 VHW524266:VIA524266 UYA524266:UYE524266 UOE524266:UOI524266 UEI524266:UEM524266 TUM524266:TUQ524266 TKQ524266:TKU524266 TAU524266:TAY524266 SQY524266:SRC524266 SHC524266:SHG524266 RXG524266:RXK524266 RNK524266:RNO524266 RDO524266:RDS524266 QTS524266:QTW524266 QJW524266:QKA524266 QAA524266:QAE524266 PQE524266:PQI524266 PGI524266:PGM524266 OWM524266:OWQ524266 OMQ524266:OMU524266 OCU524266:OCY524266 NSY524266:NTC524266 NJC524266:NJG524266 MZG524266:MZK524266 MPK524266:MPO524266 MFO524266:MFS524266 LVS524266:LVW524266 LLW524266:LMA524266 LCA524266:LCE524266 KSE524266:KSI524266 KII524266:KIM524266 JYM524266:JYQ524266 JOQ524266:JOU524266 JEU524266:JEY524266 IUY524266:IVC524266 ILC524266:ILG524266 IBG524266:IBK524266 HRK524266:HRO524266 HHO524266:HHS524266 GXS524266:GXW524266 GNW524266:GOA524266 GEA524266:GEE524266 FUE524266:FUI524266 FKI524266:FKM524266 FAM524266:FAQ524266 EQQ524266:EQU524266 EGU524266:EGY524266 DWY524266:DXC524266 DNC524266:DNG524266 DDG524266:DDK524266 CTK524266:CTO524266 CJO524266:CJS524266 BZS524266:BZW524266 BPW524266:BQA524266 BGA524266:BGE524266 AWE524266:AWI524266 AMI524266:AMM524266 ACM524266:ACQ524266 SQ524266:SU524266 IU524266:IY524266 WVG458730:WVK458730 WLK458730:WLO458730 WBO458730:WBS458730 VRS458730:VRW458730 VHW458730:VIA458730 UYA458730:UYE458730 UOE458730:UOI458730 UEI458730:UEM458730 TUM458730:TUQ458730 TKQ458730:TKU458730 TAU458730:TAY458730 SQY458730:SRC458730 SHC458730:SHG458730 RXG458730:RXK458730 RNK458730:RNO458730 RDO458730:RDS458730 QTS458730:QTW458730 QJW458730:QKA458730 QAA458730:QAE458730 PQE458730:PQI458730 PGI458730:PGM458730 OWM458730:OWQ458730 OMQ458730:OMU458730 OCU458730:OCY458730 NSY458730:NTC458730 NJC458730:NJG458730 MZG458730:MZK458730 MPK458730:MPO458730 MFO458730:MFS458730 LVS458730:LVW458730 LLW458730:LMA458730 LCA458730:LCE458730 KSE458730:KSI458730 KII458730:KIM458730 JYM458730:JYQ458730 JOQ458730:JOU458730 JEU458730:JEY458730 IUY458730:IVC458730 ILC458730:ILG458730 IBG458730:IBK458730 HRK458730:HRO458730 HHO458730:HHS458730 GXS458730:GXW458730 GNW458730:GOA458730 GEA458730:GEE458730 FUE458730:FUI458730 FKI458730:FKM458730 FAM458730:FAQ458730 EQQ458730:EQU458730 EGU458730:EGY458730 DWY458730:DXC458730 DNC458730:DNG458730 DDG458730:DDK458730 CTK458730:CTO458730 CJO458730:CJS458730 BZS458730:BZW458730 BPW458730:BQA458730 BGA458730:BGE458730 AWE458730:AWI458730 AMI458730:AMM458730 ACM458730:ACQ458730 SQ458730:SU458730 IU458730:IY458730 WVG393194:WVK393194 WLK393194:WLO393194 WBO393194:WBS393194 VRS393194:VRW393194 VHW393194:VIA393194 UYA393194:UYE393194 UOE393194:UOI393194 UEI393194:UEM393194 TUM393194:TUQ393194 TKQ393194:TKU393194 TAU393194:TAY393194 SQY393194:SRC393194 SHC393194:SHG393194 RXG393194:RXK393194 RNK393194:RNO393194 RDO393194:RDS393194 QTS393194:QTW393194 QJW393194:QKA393194 QAA393194:QAE393194 PQE393194:PQI393194 PGI393194:PGM393194 OWM393194:OWQ393194 OMQ393194:OMU393194 OCU393194:OCY393194 NSY393194:NTC393194 NJC393194:NJG393194 MZG393194:MZK393194 MPK393194:MPO393194 MFO393194:MFS393194 LVS393194:LVW393194 LLW393194:LMA393194 LCA393194:LCE393194 KSE393194:KSI393194 KII393194:KIM393194 JYM393194:JYQ393194 JOQ393194:JOU393194 JEU393194:JEY393194 IUY393194:IVC393194 ILC393194:ILG393194 IBG393194:IBK393194 HRK393194:HRO393194 HHO393194:HHS393194 GXS393194:GXW393194 GNW393194:GOA393194 GEA393194:GEE393194 FUE393194:FUI393194 FKI393194:FKM393194 FAM393194:FAQ393194 EQQ393194:EQU393194 EGU393194:EGY393194 DWY393194:DXC393194 DNC393194:DNG393194 DDG393194:DDK393194 CTK393194:CTO393194 CJO393194:CJS393194 BZS393194:BZW393194 BPW393194:BQA393194 BGA393194:BGE393194 AWE393194:AWI393194 AMI393194:AMM393194 ACM393194:ACQ393194 SQ393194:SU393194 IU393194:IY393194 WVG327658:WVK327658 WLK327658:WLO327658 WBO327658:WBS327658 VRS327658:VRW327658 VHW327658:VIA327658 UYA327658:UYE327658 UOE327658:UOI327658 UEI327658:UEM327658 TUM327658:TUQ327658 TKQ327658:TKU327658 TAU327658:TAY327658 SQY327658:SRC327658 SHC327658:SHG327658 RXG327658:RXK327658 RNK327658:RNO327658 RDO327658:RDS327658 QTS327658:QTW327658 QJW327658:QKA327658 QAA327658:QAE327658 PQE327658:PQI327658 PGI327658:PGM327658 OWM327658:OWQ327658 OMQ327658:OMU327658 OCU327658:OCY327658 NSY327658:NTC327658 NJC327658:NJG327658 MZG327658:MZK327658 MPK327658:MPO327658 MFO327658:MFS327658 LVS327658:LVW327658 LLW327658:LMA327658 LCA327658:LCE327658 KSE327658:KSI327658 KII327658:KIM327658 JYM327658:JYQ327658 JOQ327658:JOU327658 JEU327658:JEY327658 IUY327658:IVC327658 ILC327658:ILG327658 IBG327658:IBK327658 HRK327658:HRO327658 HHO327658:HHS327658 GXS327658:GXW327658 GNW327658:GOA327658 GEA327658:GEE327658 FUE327658:FUI327658 FKI327658:FKM327658 FAM327658:FAQ327658 EQQ327658:EQU327658 EGU327658:EGY327658 DWY327658:DXC327658 DNC327658:DNG327658 DDG327658:DDK327658 CTK327658:CTO327658 CJO327658:CJS327658 BZS327658:BZW327658 BPW327658:BQA327658 BGA327658:BGE327658 AWE327658:AWI327658 AMI327658:AMM327658 ACM327658:ACQ327658 SQ327658:SU327658 IU327658:IY327658 WVG262122:WVK262122 WLK262122:WLO262122 WBO262122:WBS262122 VRS262122:VRW262122 VHW262122:VIA262122 UYA262122:UYE262122 UOE262122:UOI262122 UEI262122:UEM262122 TUM262122:TUQ262122 TKQ262122:TKU262122 TAU262122:TAY262122 SQY262122:SRC262122 SHC262122:SHG262122 RXG262122:RXK262122 RNK262122:RNO262122 RDO262122:RDS262122 QTS262122:QTW262122 QJW262122:QKA262122 QAA262122:QAE262122 PQE262122:PQI262122 PGI262122:PGM262122 OWM262122:OWQ262122 OMQ262122:OMU262122 OCU262122:OCY262122 NSY262122:NTC262122 NJC262122:NJG262122 MZG262122:MZK262122 MPK262122:MPO262122 MFO262122:MFS262122 LVS262122:LVW262122 LLW262122:LMA262122 LCA262122:LCE262122 KSE262122:KSI262122 KII262122:KIM262122 JYM262122:JYQ262122 JOQ262122:JOU262122 JEU262122:JEY262122 IUY262122:IVC262122 ILC262122:ILG262122 IBG262122:IBK262122 HRK262122:HRO262122 HHO262122:HHS262122 GXS262122:GXW262122 GNW262122:GOA262122 GEA262122:GEE262122 FUE262122:FUI262122 FKI262122:FKM262122 FAM262122:FAQ262122 EQQ262122:EQU262122 EGU262122:EGY262122 DWY262122:DXC262122 DNC262122:DNG262122 DDG262122:DDK262122 CTK262122:CTO262122 CJO262122:CJS262122 BZS262122:BZW262122 BPW262122:BQA262122 BGA262122:BGE262122 AWE262122:AWI262122 AMI262122:AMM262122 ACM262122:ACQ262122 SQ262122:SU262122 IU262122:IY262122 WVG196586:WVK196586 WLK196586:WLO196586 WBO196586:WBS196586 VRS196586:VRW196586 VHW196586:VIA196586 UYA196586:UYE196586 UOE196586:UOI196586 UEI196586:UEM196586 TUM196586:TUQ196586 TKQ196586:TKU196586 TAU196586:TAY196586 SQY196586:SRC196586 SHC196586:SHG196586 RXG196586:RXK196586 RNK196586:RNO196586 RDO196586:RDS196586 QTS196586:QTW196586 QJW196586:QKA196586 QAA196586:QAE196586 PQE196586:PQI196586 PGI196586:PGM196586 OWM196586:OWQ196586 OMQ196586:OMU196586 OCU196586:OCY196586 NSY196586:NTC196586 NJC196586:NJG196586 MZG196586:MZK196586 MPK196586:MPO196586 MFO196586:MFS196586 LVS196586:LVW196586 LLW196586:LMA196586 LCA196586:LCE196586 KSE196586:KSI196586 KII196586:KIM196586 JYM196586:JYQ196586 JOQ196586:JOU196586 JEU196586:JEY196586 IUY196586:IVC196586 ILC196586:ILG196586 IBG196586:IBK196586 HRK196586:HRO196586 HHO196586:HHS196586 GXS196586:GXW196586 GNW196586:GOA196586 GEA196586:GEE196586 FUE196586:FUI196586 FKI196586:FKM196586 FAM196586:FAQ196586 EQQ196586:EQU196586 EGU196586:EGY196586 DWY196586:DXC196586 DNC196586:DNG196586 DDG196586:DDK196586 CTK196586:CTO196586 CJO196586:CJS196586 BZS196586:BZW196586 BPW196586:BQA196586 BGA196586:BGE196586 AWE196586:AWI196586 AMI196586:AMM196586 ACM196586:ACQ196586 SQ196586:SU196586 IU196586:IY196586 WVG131050:WVK131050 WLK131050:WLO131050 WBO131050:WBS131050 VRS131050:VRW131050 VHW131050:VIA131050 UYA131050:UYE131050 UOE131050:UOI131050 UEI131050:UEM131050 TUM131050:TUQ131050 TKQ131050:TKU131050 TAU131050:TAY131050 SQY131050:SRC131050 SHC131050:SHG131050 RXG131050:RXK131050 RNK131050:RNO131050 RDO131050:RDS131050 QTS131050:QTW131050 QJW131050:QKA131050 QAA131050:QAE131050 PQE131050:PQI131050 PGI131050:PGM131050 OWM131050:OWQ131050 OMQ131050:OMU131050 OCU131050:OCY131050 NSY131050:NTC131050 NJC131050:NJG131050 MZG131050:MZK131050 MPK131050:MPO131050 MFO131050:MFS131050 LVS131050:LVW131050 LLW131050:LMA131050 LCA131050:LCE131050 KSE131050:KSI131050 KII131050:KIM131050 JYM131050:JYQ131050 JOQ131050:JOU131050 JEU131050:JEY131050 IUY131050:IVC131050 ILC131050:ILG131050 IBG131050:IBK131050 HRK131050:HRO131050 HHO131050:HHS131050 GXS131050:GXW131050 GNW131050:GOA131050 GEA131050:GEE131050 FUE131050:FUI131050 FKI131050:FKM131050 FAM131050:FAQ131050 EQQ131050:EQU131050 EGU131050:EGY131050 DWY131050:DXC131050 DNC131050:DNG131050 DDG131050:DDK131050 CTK131050:CTO131050 CJO131050:CJS131050 BZS131050:BZW131050 BPW131050:BQA131050 BGA131050:BGE131050 AWE131050:AWI131050 AMI131050:AMM131050 ACM131050:ACQ131050 SQ131050:SU131050 IU131050:IY131050 WVG65514:WVK65514 WLK65514:WLO65514 WBO65514:WBS65514 VRS65514:VRW65514 VHW65514:VIA65514 UYA65514:UYE65514 UOE65514:UOI65514 UEI65514:UEM65514 TUM65514:TUQ65514 TKQ65514:TKU65514 TAU65514:TAY65514 SQY65514:SRC65514 SHC65514:SHG65514 RXG65514:RXK65514 RNK65514:RNO65514 RDO65514:RDS65514 QTS65514:QTW65514 QJW65514:QKA65514 QAA65514:QAE65514 PQE65514:PQI65514 PGI65514:PGM65514 OWM65514:OWQ65514 OMQ65514:OMU65514 OCU65514:OCY65514 NSY65514:NTC65514 NJC65514:NJG65514 MZG65514:MZK65514 MPK65514:MPO65514 MFO65514:MFS65514 LVS65514:LVW65514 LLW65514:LMA65514 LCA65514:LCE65514 KSE65514:KSI65514 KII65514:KIM65514 JYM65514:JYQ65514 JOQ65514:JOU65514 JEU65514:JEY65514 IUY65514:IVC65514 ILC65514:ILG65514 IBG65514:IBK65514 HRK65514:HRO65514 HHO65514:HHS65514 GXS65514:GXW65514 GNW65514:GOA65514 GEA65514:GEE65514 FUE65514:FUI65514 FKI65514:FKM65514 FAM65514:FAQ65514 EQQ65514:EQU65514 EGU65514:EGY65514 DWY65514:DXC65514 DNC65514:DNG65514 DDG65514:DDK65514 CTK65514:CTO65514 CJO65514:CJS65514 BZS65514:BZW65514 BPW65514:BQA65514 BGA65514:BGE65514 AWE65514:AWI65514 AMI65514:AMM65514 ACM65514:ACQ65514 SQ65514:SU65514 IU65514:IY65514 B4:E4 B10:E10 H10:K10 B173:E173 B23:E23 B17:E17 H36:K36 B36:E36 B30:E30 H49:K49 B43:E43 H23:K23 H62:K62 B56:E56 B69:E69 H75:K75 B49:E49 H88:K88 B88:E88 B82:E82 H101:K101 B101:E101 B95:E95 H114:K114 B114:E114 B108:E108 H127:K127 B127:E127 B121:E121 H140:K140 B140:E140 B134:E134 H153:K153 B153:E153 B147:E147 H166:K166 B166:E166 B160:E160 H179:K179 B179:E179 B62:E62">
      <formula1>0</formula1>
      <formula2>1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7"/>
  <sheetViews>
    <sheetView workbookViewId="0">
      <selection activeCell="I13" sqref="I13"/>
    </sheetView>
  </sheetViews>
  <sheetFormatPr defaultRowHeight="12.75"/>
  <cols>
    <col min="1" max="1" width="26.7109375" customWidth="1"/>
    <col min="2" max="2" width="20.42578125" customWidth="1"/>
    <col min="3" max="3" width="16.140625" customWidth="1"/>
    <col min="4" max="4" width="16" customWidth="1"/>
  </cols>
  <sheetData>
    <row r="2" spans="1:5" ht="10.5" customHeight="1" thickBot="1"/>
    <row r="3" spans="1:5" ht="47.25" customHeight="1" thickBot="1">
      <c r="A3" s="29" t="s">
        <v>38</v>
      </c>
      <c r="B3" s="29" t="s">
        <v>26</v>
      </c>
      <c r="C3" s="29" t="s">
        <v>7</v>
      </c>
      <c r="D3" s="29" t="s">
        <v>8</v>
      </c>
      <c r="E3" s="28"/>
    </row>
    <row r="4" spans="1:5" ht="13.5" thickBot="1">
      <c r="A4" s="30" t="s">
        <v>24</v>
      </c>
      <c r="B4" s="32"/>
      <c r="C4" s="32"/>
      <c r="D4" s="32"/>
    </row>
    <row r="5" spans="1:5" ht="13.5" thickBot="1">
      <c r="A5" s="30" t="s">
        <v>37</v>
      </c>
      <c r="B5" s="32"/>
      <c r="C5" s="32"/>
      <c r="D5" s="32"/>
    </row>
    <row r="6" spans="1:5" ht="13.5" thickBot="1">
      <c r="A6" s="30" t="s">
        <v>36</v>
      </c>
      <c r="B6" s="32"/>
      <c r="C6" s="32"/>
      <c r="D6" s="32"/>
    </row>
    <row r="7" spans="1:5" ht="13.5" thickBot="1">
      <c r="A7" s="30" t="s">
        <v>32</v>
      </c>
      <c r="B7" s="32"/>
      <c r="C7" s="32"/>
      <c r="D7" s="32"/>
    </row>
    <row r="8" spans="1:5" ht="13.5" thickBot="1">
      <c r="A8" s="30" t="s">
        <v>33</v>
      </c>
      <c r="B8" s="32"/>
      <c r="C8" s="32"/>
      <c r="D8" s="32"/>
    </row>
    <row r="9" spans="1:5" ht="13.5" thickBot="1">
      <c r="A9" s="30" t="s">
        <v>30</v>
      </c>
      <c r="B9" s="32"/>
      <c r="C9" s="32"/>
      <c r="D9" s="32"/>
    </row>
    <row r="10" spans="1:5" ht="13.5" thickBot="1">
      <c r="A10" s="30" t="s">
        <v>31</v>
      </c>
      <c r="B10" s="32"/>
      <c r="C10" s="32"/>
      <c r="D10" s="32"/>
    </row>
    <row r="11" spans="1:5" ht="13.5" thickBot="1">
      <c r="A11" s="30" t="s">
        <v>34</v>
      </c>
      <c r="B11" s="32"/>
      <c r="C11" s="32"/>
      <c r="D11" s="32"/>
    </row>
    <row r="12" spans="1:5" ht="13.5" thickBot="1">
      <c r="A12" s="30" t="s">
        <v>35</v>
      </c>
      <c r="B12" s="32"/>
      <c r="C12" s="32"/>
      <c r="D12" s="32"/>
    </row>
    <row r="13" spans="1:5" ht="13.5" thickBot="1">
      <c r="A13" s="30" t="s">
        <v>12</v>
      </c>
      <c r="B13" s="32"/>
      <c r="C13" s="32"/>
      <c r="D13" s="32"/>
    </row>
    <row r="14" spans="1:5" ht="13.5" thickBot="1">
      <c r="A14" s="30" t="s">
        <v>29</v>
      </c>
      <c r="B14" s="32"/>
      <c r="C14" s="32"/>
      <c r="D14" s="32"/>
    </row>
    <row r="15" spans="1:5" ht="13.5" thickBot="1">
      <c r="A15" s="30" t="s">
        <v>28</v>
      </c>
      <c r="B15" s="32"/>
      <c r="C15" s="32"/>
      <c r="D15" s="32"/>
    </row>
    <row r="16" spans="1:5" ht="13.5" thickBot="1">
      <c r="A16" s="30" t="s">
        <v>27</v>
      </c>
      <c r="B16" s="32"/>
      <c r="C16" s="32"/>
      <c r="D16" s="32"/>
    </row>
    <row r="17" spans="1:4" ht="13.5" thickBot="1">
      <c r="A17" s="31" t="s">
        <v>25</v>
      </c>
      <c r="B17" s="33"/>
      <c r="C17" s="33"/>
      <c r="D17" s="33"/>
    </row>
  </sheetData>
  <sortState ref="A4:A17">
    <sortCondition ref="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 Analysis - Option 1</vt:lpstr>
      <vt:lpstr>Sheet15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wallsm</dc:creator>
  <cp:lastModifiedBy>EngMng ( )</cp:lastModifiedBy>
  <dcterms:created xsi:type="dcterms:W3CDTF">2013-01-29T14:06:46Z</dcterms:created>
  <dcterms:modified xsi:type="dcterms:W3CDTF">2013-02-13T21:21:55Z</dcterms:modified>
</cp:coreProperties>
</file>